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3935" windowHeight="7620" activeTab="1"/>
  </bookViews>
  <sheets>
    <sheet name="01" sheetId="3" r:id="rId1"/>
    <sheet name="02" sheetId="9" r:id="rId2"/>
  </sheets>
  <definedNames>
    <definedName name="Cross">'02'!$H$3:$I$62</definedName>
    <definedName name="Cross1">'02'!$H$3:$I$62</definedName>
    <definedName name="Cross2">'02'!$J$3:$K$62</definedName>
    <definedName name="Cross3">'02'!$L$3:$M$62</definedName>
    <definedName name="Cross4">'02'!$N$3:$O$62</definedName>
    <definedName name="Cross5">'02'!$P$3:$Q$62</definedName>
    <definedName name="Cross6">'02'!$R$3:$S$62</definedName>
    <definedName name="Cross7">'02'!$T$3:$U$62</definedName>
    <definedName name="Cross8">'02'!$V$3:$W$62</definedName>
    <definedName name="Cross9">'02'!$X$3:$Y$62</definedName>
    <definedName name="Table">'02'!$A$3:$B$52</definedName>
    <definedName name="Table1">'02'!$A$3:$B$52</definedName>
    <definedName name="Table2">'02'!$C$3:$D$62</definedName>
    <definedName name="Table3">'02'!$E$3:$F$62</definedName>
  </definedNames>
  <calcPr calcId="124519"/>
</workbook>
</file>

<file path=xl/calcChain.xml><?xml version="1.0" encoding="utf-8"?>
<calcChain xmlns="http://schemas.openxmlformats.org/spreadsheetml/2006/main">
  <c r="F22" i="3"/>
  <c r="F23"/>
  <c r="F24"/>
  <c r="F29"/>
  <c r="F31"/>
  <c r="F32"/>
  <c r="E25"/>
  <c r="F25"/>
  <c r="F21"/>
  <c r="E26" l="1"/>
  <c r="E33"/>
  <c r="M5" i="9"/>
  <c r="M6" s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M55" s="1"/>
  <c r="M56" s="1"/>
  <c r="M57" s="1"/>
  <c r="M58" s="1"/>
  <c r="M59" s="1"/>
  <c r="M60" s="1"/>
  <c r="M61" s="1"/>
  <c r="M62" s="1"/>
  <c r="M4"/>
  <c r="I5"/>
  <c r="I6" s="1"/>
  <c r="I7" s="1"/>
  <c r="I8" s="1"/>
  <c r="I9" s="1"/>
  <c r="I10" s="1"/>
  <c r="I11" s="1"/>
  <c r="I12" s="1"/>
  <c r="I13" s="1"/>
  <c r="I14" s="1"/>
  <c r="I15" s="1"/>
  <c r="I16" s="1"/>
  <c r="I17" s="1"/>
  <c r="I18" s="1"/>
  <c r="I19" s="1"/>
  <c r="I20" s="1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I40" s="1"/>
  <c r="I41" s="1"/>
  <c r="I42" s="1"/>
  <c r="I43" s="1"/>
  <c r="I44" s="1"/>
  <c r="I45" s="1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X4"/>
  <c r="X5" s="1"/>
  <c r="X6" s="1"/>
  <c r="X7" s="1"/>
  <c r="X8" s="1"/>
  <c r="X9" s="1"/>
  <c r="X10" s="1"/>
  <c r="X11" s="1"/>
  <c r="X12" s="1"/>
  <c r="X13" s="1"/>
  <c r="X14" s="1"/>
  <c r="X15" s="1"/>
  <c r="X16" s="1"/>
  <c r="X17" s="1"/>
  <c r="X18" s="1"/>
  <c r="X19" s="1"/>
  <c r="X20" s="1"/>
  <c r="X21" s="1"/>
  <c r="X22" s="1"/>
  <c r="X23" s="1"/>
  <c r="X24" s="1"/>
  <c r="X25" s="1"/>
  <c r="X26" s="1"/>
  <c r="X27" s="1"/>
  <c r="X28" s="1"/>
  <c r="X29" s="1"/>
  <c r="X30" s="1"/>
  <c r="X31" s="1"/>
  <c r="X32" s="1"/>
  <c r="X33" s="1"/>
  <c r="X34" s="1"/>
  <c r="X35" s="1"/>
  <c r="X36" s="1"/>
  <c r="X37" s="1"/>
  <c r="X38" s="1"/>
  <c r="X39" s="1"/>
  <c r="X40" s="1"/>
  <c r="X41" s="1"/>
  <c r="X42" s="1"/>
  <c r="X43" s="1"/>
  <c r="X44" s="1"/>
  <c r="X45" s="1"/>
  <c r="X46" s="1"/>
  <c r="X47" s="1"/>
  <c r="X48" s="1"/>
  <c r="X49" s="1"/>
  <c r="X50" s="1"/>
  <c r="X51" s="1"/>
  <c r="X52" s="1"/>
  <c r="X53" s="1"/>
  <c r="X54" s="1"/>
  <c r="X55" s="1"/>
  <c r="X56" s="1"/>
  <c r="X57" s="1"/>
  <c r="X58" s="1"/>
  <c r="X59" s="1"/>
  <c r="X60" s="1"/>
  <c r="X61" s="1"/>
  <c r="X62" s="1"/>
  <c r="V5"/>
  <c r="V6" s="1"/>
  <c r="V7" s="1"/>
  <c r="V8" s="1"/>
  <c r="V9" s="1"/>
  <c r="V10" s="1"/>
  <c r="V11" s="1"/>
  <c r="V12" s="1"/>
  <c r="V13" s="1"/>
  <c r="V14" s="1"/>
  <c r="V15" s="1"/>
  <c r="V16" s="1"/>
  <c r="V17" s="1"/>
  <c r="V18" s="1"/>
  <c r="V19" s="1"/>
  <c r="V20" s="1"/>
  <c r="V21" s="1"/>
  <c r="V22" s="1"/>
  <c r="V23" s="1"/>
  <c r="V24" s="1"/>
  <c r="V25" s="1"/>
  <c r="V26" s="1"/>
  <c r="V27" s="1"/>
  <c r="V28" s="1"/>
  <c r="V29" s="1"/>
  <c r="V30" s="1"/>
  <c r="V31" s="1"/>
  <c r="V32" s="1"/>
  <c r="V33" s="1"/>
  <c r="V34" s="1"/>
  <c r="V35" s="1"/>
  <c r="V36" s="1"/>
  <c r="V37" s="1"/>
  <c r="V38" s="1"/>
  <c r="V39" s="1"/>
  <c r="V40" s="1"/>
  <c r="V41" s="1"/>
  <c r="V42" s="1"/>
  <c r="V43" s="1"/>
  <c r="V44" s="1"/>
  <c r="V45" s="1"/>
  <c r="V46" s="1"/>
  <c r="V47" s="1"/>
  <c r="V48" s="1"/>
  <c r="V49" s="1"/>
  <c r="V50" s="1"/>
  <c r="V51" s="1"/>
  <c r="V52" s="1"/>
  <c r="V53" s="1"/>
  <c r="V54" s="1"/>
  <c r="V55" s="1"/>
  <c r="V56" s="1"/>
  <c r="V57" s="1"/>
  <c r="V58" s="1"/>
  <c r="V59" s="1"/>
  <c r="V60" s="1"/>
  <c r="V61" s="1"/>
  <c r="V62" s="1"/>
  <c r="V4"/>
  <c r="T4"/>
  <c r="T5" s="1"/>
  <c r="T6" s="1"/>
  <c r="T7" s="1"/>
  <c r="T8" s="1"/>
  <c r="T9" s="1"/>
  <c r="T10" s="1"/>
  <c r="T11" s="1"/>
  <c r="T12" s="1"/>
  <c r="T13" s="1"/>
  <c r="T14" s="1"/>
  <c r="T15" s="1"/>
  <c r="T16" s="1"/>
  <c r="T17" s="1"/>
  <c r="T18" s="1"/>
  <c r="T19" s="1"/>
  <c r="T20" s="1"/>
  <c r="T21" s="1"/>
  <c r="T22" s="1"/>
  <c r="T23" s="1"/>
  <c r="T24" s="1"/>
  <c r="T25" s="1"/>
  <c r="T26" s="1"/>
  <c r="T27" s="1"/>
  <c r="T28" s="1"/>
  <c r="T29" s="1"/>
  <c r="T30" s="1"/>
  <c r="T31" s="1"/>
  <c r="T32" s="1"/>
  <c r="T33" s="1"/>
  <c r="T34" s="1"/>
  <c r="T35" s="1"/>
  <c r="T36" s="1"/>
  <c r="T37" s="1"/>
  <c r="T38" s="1"/>
  <c r="T39" s="1"/>
  <c r="T40" s="1"/>
  <c r="T41" s="1"/>
  <c r="T42" s="1"/>
  <c r="T43" s="1"/>
  <c r="T44" s="1"/>
  <c r="T45" s="1"/>
  <c r="T46" s="1"/>
  <c r="T47" s="1"/>
  <c r="T48" s="1"/>
  <c r="T49" s="1"/>
  <c r="T50" s="1"/>
  <c r="T51" s="1"/>
  <c r="T52" s="1"/>
  <c r="T53" s="1"/>
  <c r="T54" s="1"/>
  <c r="T55" s="1"/>
  <c r="T56" s="1"/>
  <c r="T57" s="1"/>
  <c r="T58" s="1"/>
  <c r="T59" s="1"/>
  <c r="T60" s="1"/>
  <c r="T61" s="1"/>
  <c r="T62" s="1"/>
  <c r="R5"/>
  <c r="R6" s="1"/>
  <c r="R7" s="1"/>
  <c r="R8" s="1"/>
  <c r="R9" s="1"/>
  <c r="R10" s="1"/>
  <c r="R11" s="1"/>
  <c r="R12" s="1"/>
  <c r="R13" s="1"/>
  <c r="R14" s="1"/>
  <c r="R15" s="1"/>
  <c r="R16" s="1"/>
  <c r="R17" s="1"/>
  <c r="R18" s="1"/>
  <c r="R19" s="1"/>
  <c r="R20" s="1"/>
  <c r="R21" s="1"/>
  <c r="R22" s="1"/>
  <c r="R23" s="1"/>
  <c r="R24" s="1"/>
  <c r="R25" s="1"/>
  <c r="R26" s="1"/>
  <c r="R27" s="1"/>
  <c r="R28" s="1"/>
  <c r="R29" s="1"/>
  <c r="R30" s="1"/>
  <c r="R31" s="1"/>
  <c r="R32" s="1"/>
  <c r="R33" s="1"/>
  <c r="R34" s="1"/>
  <c r="R35" s="1"/>
  <c r="R36" s="1"/>
  <c r="R37" s="1"/>
  <c r="R38" s="1"/>
  <c r="R39" s="1"/>
  <c r="R40" s="1"/>
  <c r="R41" s="1"/>
  <c r="R42" s="1"/>
  <c r="R43" s="1"/>
  <c r="R44" s="1"/>
  <c r="R45" s="1"/>
  <c r="R46" s="1"/>
  <c r="R47" s="1"/>
  <c r="R48" s="1"/>
  <c r="R49" s="1"/>
  <c r="R50" s="1"/>
  <c r="R51" s="1"/>
  <c r="R52" s="1"/>
  <c r="R53" s="1"/>
  <c r="R54" s="1"/>
  <c r="R55" s="1"/>
  <c r="R56" s="1"/>
  <c r="R57" s="1"/>
  <c r="R58" s="1"/>
  <c r="R59" s="1"/>
  <c r="R60" s="1"/>
  <c r="R61" s="1"/>
  <c r="R62" s="1"/>
  <c r="R4"/>
  <c r="P4"/>
  <c r="P5" s="1"/>
  <c r="P6" s="1"/>
  <c r="P7" s="1"/>
  <c r="P8" s="1"/>
  <c r="P9" s="1"/>
  <c r="P10" s="1"/>
  <c r="P11" s="1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s="1"/>
  <c r="P45" s="1"/>
  <c r="P46" s="1"/>
  <c r="P47" s="1"/>
  <c r="P48" s="1"/>
  <c r="P49" s="1"/>
  <c r="P50" s="1"/>
  <c r="P51" s="1"/>
  <c r="P52" s="1"/>
  <c r="P53" s="1"/>
  <c r="P54" s="1"/>
  <c r="P55" s="1"/>
  <c r="P56" s="1"/>
  <c r="P57" s="1"/>
  <c r="P58" s="1"/>
  <c r="P59" s="1"/>
  <c r="P60" s="1"/>
  <c r="P61" s="1"/>
  <c r="P62" s="1"/>
  <c r="N5"/>
  <c r="N6" s="1"/>
  <c r="N7" s="1"/>
  <c r="N8" s="1"/>
  <c r="N9" s="1"/>
  <c r="N10" s="1"/>
  <c r="N11" s="1"/>
  <c r="N12" s="1"/>
  <c r="N13" s="1"/>
  <c r="N14" s="1"/>
  <c r="N15" s="1"/>
  <c r="N16" s="1"/>
  <c r="N17" s="1"/>
  <c r="N18" s="1"/>
  <c r="N19" s="1"/>
  <c r="N20" s="1"/>
  <c r="N21" s="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N43" s="1"/>
  <c r="N44" s="1"/>
  <c r="N45" s="1"/>
  <c r="N46" s="1"/>
  <c r="N47" s="1"/>
  <c r="N48" s="1"/>
  <c r="N49" s="1"/>
  <c r="N50" s="1"/>
  <c r="N51" s="1"/>
  <c r="N52" s="1"/>
  <c r="N53" s="1"/>
  <c r="N54" s="1"/>
  <c r="N55" s="1"/>
  <c r="N56" s="1"/>
  <c r="N57" s="1"/>
  <c r="N58" s="1"/>
  <c r="N59" s="1"/>
  <c r="N60" s="1"/>
  <c r="N61" s="1"/>
  <c r="N62" s="1"/>
  <c r="N4"/>
  <c r="L5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L41" s="1"/>
  <c r="L42" s="1"/>
  <c r="L43" s="1"/>
  <c r="L44" s="1"/>
  <c r="L45" s="1"/>
  <c r="L46" s="1"/>
  <c r="L47" s="1"/>
  <c r="L48" s="1"/>
  <c r="L49" s="1"/>
  <c r="L50" s="1"/>
  <c r="L51" s="1"/>
  <c r="L52" s="1"/>
  <c r="L53" s="1"/>
  <c r="L54" s="1"/>
  <c r="L55" s="1"/>
  <c r="L56" s="1"/>
  <c r="L57" s="1"/>
  <c r="L58" s="1"/>
  <c r="L59" s="1"/>
  <c r="L60" s="1"/>
  <c r="L61" s="1"/>
  <c r="L62" s="1"/>
  <c r="N3"/>
  <c r="P3" s="1"/>
  <c r="R3" s="1"/>
  <c r="T3" s="1"/>
  <c r="V3" s="1"/>
  <c r="X3" s="1"/>
  <c r="K3"/>
  <c r="K5"/>
  <c r="K6" s="1"/>
  <c r="K7" s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M3" s="1"/>
  <c r="O3" s="1"/>
  <c r="O4" s="1"/>
  <c r="O5" s="1"/>
  <c r="O6" s="1"/>
  <c r="O7" s="1"/>
  <c r="O8" s="1"/>
  <c r="O9" s="1"/>
  <c r="O10" s="1"/>
  <c r="O11" s="1"/>
  <c r="O12" s="1"/>
  <c r="O13" s="1"/>
  <c r="O14" s="1"/>
  <c r="O15" s="1"/>
  <c r="O16" s="1"/>
  <c r="O17" s="1"/>
  <c r="O18" s="1"/>
  <c r="O19" s="1"/>
  <c r="O20" s="1"/>
  <c r="O21" s="1"/>
  <c r="O22" s="1"/>
  <c r="O23" s="1"/>
  <c r="O24" s="1"/>
  <c r="O25" s="1"/>
  <c r="O26" s="1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O41" s="1"/>
  <c r="O42" s="1"/>
  <c r="O43" s="1"/>
  <c r="O44" s="1"/>
  <c r="O45" s="1"/>
  <c r="O46" s="1"/>
  <c r="O47" s="1"/>
  <c r="O48" s="1"/>
  <c r="O49" s="1"/>
  <c r="O50" s="1"/>
  <c r="O51" s="1"/>
  <c r="O52" s="1"/>
  <c r="O53" s="1"/>
  <c r="O54" s="1"/>
  <c r="O55" s="1"/>
  <c r="O56" s="1"/>
  <c r="O57" s="1"/>
  <c r="O58" s="1"/>
  <c r="O59" s="1"/>
  <c r="O60" s="1"/>
  <c r="O61" s="1"/>
  <c r="O62" s="1"/>
  <c r="Q3" s="1"/>
  <c r="Q4" s="1"/>
  <c r="Q5" s="1"/>
  <c r="Q6" s="1"/>
  <c r="Q7" s="1"/>
  <c r="Q8" s="1"/>
  <c r="Q9" s="1"/>
  <c r="Q10" s="1"/>
  <c r="Q11" s="1"/>
  <c r="Q12" s="1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44" s="1"/>
  <c r="Q45" s="1"/>
  <c r="Q46" s="1"/>
  <c r="Q47" s="1"/>
  <c r="Q48" s="1"/>
  <c r="Q49" s="1"/>
  <c r="Q50" s="1"/>
  <c r="Q51" s="1"/>
  <c r="Q52" s="1"/>
  <c r="Q53" s="1"/>
  <c r="Q54" s="1"/>
  <c r="Q55" s="1"/>
  <c r="Q56" s="1"/>
  <c r="Q57" s="1"/>
  <c r="Q58" s="1"/>
  <c r="Q59" s="1"/>
  <c r="Q60" s="1"/>
  <c r="Q61" s="1"/>
  <c r="Q62" s="1"/>
  <c r="S3" s="1"/>
  <c r="S4" s="1"/>
  <c r="S5" s="1"/>
  <c r="S6" s="1"/>
  <c r="S7" s="1"/>
  <c r="S8" s="1"/>
  <c r="S9" s="1"/>
  <c r="S10" s="1"/>
  <c r="S11" s="1"/>
  <c r="S12" s="1"/>
  <c r="S13" s="1"/>
  <c r="S14" s="1"/>
  <c r="S15" s="1"/>
  <c r="S16" s="1"/>
  <c r="S17" s="1"/>
  <c r="S18" s="1"/>
  <c r="S19" s="1"/>
  <c r="S20" s="1"/>
  <c r="S21" s="1"/>
  <c r="S22" s="1"/>
  <c r="S23" s="1"/>
  <c r="S24" s="1"/>
  <c r="S25" s="1"/>
  <c r="S26" s="1"/>
  <c r="S27" s="1"/>
  <c r="S28" s="1"/>
  <c r="S29" s="1"/>
  <c r="S30" s="1"/>
  <c r="S31" s="1"/>
  <c r="S32" s="1"/>
  <c r="S33" s="1"/>
  <c r="S34" s="1"/>
  <c r="S35" s="1"/>
  <c r="S36" s="1"/>
  <c r="S37" s="1"/>
  <c r="S38" s="1"/>
  <c r="S39" s="1"/>
  <c r="S40" s="1"/>
  <c r="S41" s="1"/>
  <c r="S42" s="1"/>
  <c r="S43" s="1"/>
  <c r="S44" s="1"/>
  <c r="S45" s="1"/>
  <c r="S46" s="1"/>
  <c r="S47" s="1"/>
  <c r="S48" s="1"/>
  <c r="S49" s="1"/>
  <c r="S50" s="1"/>
  <c r="S51" s="1"/>
  <c r="S52" s="1"/>
  <c r="S53" s="1"/>
  <c r="S54" s="1"/>
  <c r="S55" s="1"/>
  <c r="S56" s="1"/>
  <c r="S57" s="1"/>
  <c r="S58" s="1"/>
  <c r="S59" s="1"/>
  <c r="S60" s="1"/>
  <c r="S61" s="1"/>
  <c r="S62" s="1"/>
  <c r="U3" s="1"/>
  <c r="U4" s="1"/>
  <c r="U5" s="1"/>
  <c r="U6" s="1"/>
  <c r="U7" s="1"/>
  <c r="U8" s="1"/>
  <c r="U9" s="1"/>
  <c r="U10" s="1"/>
  <c r="U11" s="1"/>
  <c r="U12" s="1"/>
  <c r="U13" s="1"/>
  <c r="U14" s="1"/>
  <c r="U15" s="1"/>
  <c r="U16" s="1"/>
  <c r="U17" s="1"/>
  <c r="U18" s="1"/>
  <c r="U19" s="1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U54" s="1"/>
  <c r="U55" s="1"/>
  <c r="U56" s="1"/>
  <c r="U57" s="1"/>
  <c r="U58" s="1"/>
  <c r="U59" s="1"/>
  <c r="U60" s="1"/>
  <c r="U61" s="1"/>
  <c r="U62" s="1"/>
  <c r="W3" s="1"/>
  <c r="W4" s="1"/>
  <c r="W5" s="1"/>
  <c r="W6" s="1"/>
  <c r="W7" s="1"/>
  <c r="W8" s="1"/>
  <c r="W9" s="1"/>
  <c r="W10" s="1"/>
  <c r="W11" s="1"/>
  <c r="W12" s="1"/>
  <c r="W13" s="1"/>
  <c r="W14" s="1"/>
  <c r="W15" s="1"/>
  <c r="W16" s="1"/>
  <c r="W17" s="1"/>
  <c r="W18" s="1"/>
  <c r="W19" s="1"/>
  <c r="W20" s="1"/>
  <c r="W21" s="1"/>
  <c r="W22" s="1"/>
  <c r="W23" s="1"/>
  <c r="W24" s="1"/>
  <c r="W25" s="1"/>
  <c r="W26" s="1"/>
  <c r="W27" s="1"/>
  <c r="W28" s="1"/>
  <c r="W29" s="1"/>
  <c r="W30" s="1"/>
  <c r="W31" s="1"/>
  <c r="W32" s="1"/>
  <c r="W33" s="1"/>
  <c r="W34" s="1"/>
  <c r="W35" s="1"/>
  <c r="W36" s="1"/>
  <c r="W37" s="1"/>
  <c r="W38" s="1"/>
  <c r="W39" s="1"/>
  <c r="W40" s="1"/>
  <c r="W41" s="1"/>
  <c r="W42" s="1"/>
  <c r="W43" s="1"/>
  <c r="W44" s="1"/>
  <c r="W45" s="1"/>
  <c r="W46" s="1"/>
  <c r="W47" s="1"/>
  <c r="W48" s="1"/>
  <c r="W49" s="1"/>
  <c r="W50" s="1"/>
  <c r="W51" s="1"/>
  <c r="W52" s="1"/>
  <c r="W53" s="1"/>
  <c r="W54" s="1"/>
  <c r="W55" s="1"/>
  <c r="W56" s="1"/>
  <c r="W57" s="1"/>
  <c r="W58" s="1"/>
  <c r="W59" s="1"/>
  <c r="W60" s="1"/>
  <c r="W61" s="1"/>
  <c r="W62" s="1"/>
  <c r="Y3" s="1"/>
  <c r="Y4" s="1"/>
  <c r="Y5" s="1"/>
  <c r="Y6" s="1"/>
  <c r="Y7" s="1"/>
  <c r="Y8" s="1"/>
  <c r="Y9" s="1"/>
  <c r="Y10" s="1"/>
  <c r="Y11" s="1"/>
  <c r="Y12" s="1"/>
  <c r="Y13" s="1"/>
  <c r="Y14" s="1"/>
  <c r="Y15" s="1"/>
  <c r="Y16" s="1"/>
  <c r="Y17" s="1"/>
  <c r="Y18" s="1"/>
  <c r="Y19" s="1"/>
  <c r="Y20" s="1"/>
  <c r="Y21" s="1"/>
  <c r="Y22" s="1"/>
  <c r="Y23" s="1"/>
  <c r="Y24" s="1"/>
  <c r="Y25" s="1"/>
  <c r="Y26" s="1"/>
  <c r="Y27" s="1"/>
  <c r="Y28" s="1"/>
  <c r="Y29" s="1"/>
  <c r="Y30" s="1"/>
  <c r="Y31" s="1"/>
  <c r="Y32" s="1"/>
  <c r="Y33" s="1"/>
  <c r="Y34" s="1"/>
  <c r="Y35" s="1"/>
  <c r="Y36" s="1"/>
  <c r="Y37" s="1"/>
  <c r="Y38" s="1"/>
  <c r="Y39" s="1"/>
  <c r="Y40" s="1"/>
  <c r="Y41" s="1"/>
  <c r="Y42" s="1"/>
  <c r="Y43" s="1"/>
  <c r="Y44" s="1"/>
  <c r="Y45" s="1"/>
  <c r="Y46" s="1"/>
  <c r="Y47" s="1"/>
  <c r="Y48" s="1"/>
  <c r="Y49" s="1"/>
  <c r="Y50" s="1"/>
  <c r="Y51" s="1"/>
  <c r="Y52" s="1"/>
  <c r="Y53" s="1"/>
  <c r="Y54" s="1"/>
  <c r="Y55" s="1"/>
  <c r="Y56" s="1"/>
  <c r="Y57" s="1"/>
  <c r="Y58" s="1"/>
  <c r="Y59" s="1"/>
  <c r="Y60" s="1"/>
  <c r="Y61" s="1"/>
  <c r="Y62" s="1"/>
  <c r="K4"/>
  <c r="J10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I4"/>
  <c r="H5"/>
  <c r="H6" s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L4"/>
  <c r="J4"/>
  <c r="J5" s="1"/>
  <c r="J6" s="1"/>
  <c r="J7" s="1"/>
  <c r="J8" s="1"/>
  <c r="J9" s="1"/>
  <c r="H4"/>
  <c r="F33" i="3"/>
  <c r="F26"/>
  <c r="D21"/>
  <c r="E27" l="1"/>
  <c r="B4" i="9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D3" s="1"/>
  <c r="D4" s="1"/>
  <c r="D5" s="1"/>
  <c r="D6" s="1"/>
  <c r="D7" s="1"/>
  <c r="D8" s="1"/>
  <c r="D9" s="1"/>
  <c r="D10" s="1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D60" s="1"/>
  <c r="D61" s="1"/>
  <c r="D62" s="1"/>
  <c r="F3" s="1"/>
  <c r="F4" s="1"/>
  <c r="F5" s="1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E4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C4"/>
  <c r="C5" s="1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A4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F27" i="3"/>
  <c r="D24"/>
  <c r="D22"/>
  <c r="D23"/>
  <c r="D26"/>
  <c r="D25"/>
  <c r="E28" l="1"/>
  <c r="F28"/>
  <c r="E30" l="1"/>
  <c r="F30"/>
</calcChain>
</file>

<file path=xl/comments1.xml><?xml version="1.0" encoding="utf-8"?>
<comments xmlns="http://schemas.openxmlformats.org/spreadsheetml/2006/main">
  <authors>
    <author>Re1tera</author>
  </authors>
  <commentList>
    <comment ref="A3" authorId="0">
      <text>
        <r>
          <rPr>
            <b/>
            <sz val="16"/>
            <color indexed="81"/>
            <rFont val="Times New Roman"/>
            <family val="1"/>
          </rPr>
          <t>دقيقتان و عشرة ثواني</t>
        </r>
      </text>
    </comment>
  </commentList>
</comments>
</file>

<file path=xl/sharedStrings.xml><?xml version="1.0" encoding="utf-8"?>
<sst xmlns="http://schemas.openxmlformats.org/spreadsheetml/2006/main" count="46" uniqueCount="21">
  <si>
    <t>التوقيت</t>
  </si>
  <si>
    <t>العلامة</t>
  </si>
  <si>
    <t>النقــاط</t>
  </si>
  <si>
    <t>فلان 1</t>
  </si>
  <si>
    <t>فلان 2</t>
  </si>
  <si>
    <t>فلان 3</t>
  </si>
  <si>
    <t>فلان 4</t>
  </si>
  <si>
    <t>فلان 5</t>
  </si>
  <si>
    <t>فلان 6</t>
  </si>
  <si>
    <t>****</t>
  </si>
  <si>
    <t>فلان 1000</t>
  </si>
  <si>
    <t>الزمن</t>
  </si>
  <si>
    <t>التنقيط</t>
  </si>
  <si>
    <t>المرتبة</t>
  </si>
  <si>
    <t>الإسم واللقب</t>
  </si>
  <si>
    <t>عدو 8000 م</t>
  </si>
  <si>
    <t>المجموع العام</t>
  </si>
  <si>
    <t>سباق 1(////) م</t>
  </si>
  <si>
    <t>سباق 2(////) م</t>
  </si>
  <si>
    <t>سباق 1 (-----)</t>
  </si>
  <si>
    <t>سباق 2 (-----)</t>
  </si>
</sst>
</file>

<file path=xl/styles.xml><?xml version="1.0" encoding="utf-8"?>
<styleSheet xmlns="http://schemas.openxmlformats.org/spreadsheetml/2006/main">
  <numFmts count="2">
    <numFmt numFmtId="164" formatCode="00"/>
    <numFmt numFmtId="165" formatCode="00.00"/>
  </numFmts>
  <fonts count="13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0"/>
      <color indexed="14"/>
      <name val="Arial"/>
      <family val="2"/>
    </font>
    <font>
      <b/>
      <sz val="20"/>
      <color rgb="FFFF000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6"/>
      <color indexed="81"/>
      <name val="Times New Roman"/>
      <family val="1"/>
    </font>
    <font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6"/>
      <color rgb="FFFF0000"/>
      <name val="Arial"/>
      <family val="2"/>
    </font>
    <font>
      <b/>
      <sz val="14"/>
      <color rgb="FFFF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1" tint="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0" fillId="5" borderId="0" xfId="0" applyFill="1"/>
    <xf numFmtId="0" fontId="0" fillId="3" borderId="0" xfId="0" applyFill="1" applyAlignment="1"/>
    <xf numFmtId="2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 wrapText="1" readingOrder="2"/>
    </xf>
    <xf numFmtId="0" fontId="11" fillId="4" borderId="10" xfId="0" applyFont="1" applyFill="1" applyBorder="1" applyAlignment="1">
      <alignment horizontal="center" vertical="center" wrapText="1" readingOrder="2"/>
    </xf>
    <xf numFmtId="0" fontId="11" fillId="4" borderId="13" xfId="0" applyFont="1" applyFill="1" applyBorder="1" applyAlignment="1">
      <alignment horizontal="center" vertical="center" wrapText="1" readingOrder="2"/>
    </xf>
    <xf numFmtId="0" fontId="11" fillId="4" borderId="11" xfId="0" applyFont="1" applyFill="1" applyBorder="1" applyAlignment="1">
      <alignment horizontal="center" vertical="center" wrapText="1" readingOrder="2"/>
    </xf>
    <xf numFmtId="0" fontId="11" fillId="4" borderId="15" xfId="0" applyFont="1" applyFill="1" applyBorder="1" applyAlignment="1">
      <alignment horizontal="center" vertical="center" readingOrder="2"/>
    </xf>
    <xf numFmtId="0" fontId="11" fillId="4" borderId="10" xfId="0" applyFont="1" applyFill="1" applyBorder="1" applyAlignment="1">
      <alignment horizontal="center" vertical="center" readingOrder="2"/>
    </xf>
    <xf numFmtId="0" fontId="11" fillId="4" borderId="16" xfId="0" applyFont="1" applyFill="1" applyBorder="1" applyAlignment="1">
      <alignment horizontal="center" vertical="center" readingOrder="2"/>
    </xf>
    <xf numFmtId="0" fontId="11" fillId="4" borderId="11" xfId="0" applyFont="1" applyFill="1" applyBorder="1" applyAlignment="1">
      <alignment horizontal="center" vertical="center" readingOrder="2"/>
    </xf>
    <xf numFmtId="0" fontId="11" fillId="4" borderId="15" xfId="0" applyFont="1" applyFill="1" applyBorder="1" applyAlignment="1">
      <alignment horizontal="center" vertical="center" wrapText="1" readingOrder="2"/>
    </xf>
    <xf numFmtId="0" fontId="11" fillId="4" borderId="16" xfId="0" applyFont="1" applyFill="1" applyBorder="1" applyAlignment="1">
      <alignment horizontal="center" vertical="center" wrapText="1" readingOrder="2"/>
    </xf>
    <xf numFmtId="0" fontId="11" fillId="4" borderId="8" xfId="0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 readingOrder="2"/>
    </xf>
    <xf numFmtId="0" fontId="11" fillId="4" borderId="12" xfId="0" applyFont="1" applyFill="1" applyBorder="1" applyAlignment="1">
      <alignment horizontal="center" vertical="center" wrapText="1" readingOrder="2"/>
    </xf>
    <xf numFmtId="0" fontId="10" fillId="4" borderId="17" xfId="0" applyFont="1" applyFill="1" applyBorder="1" applyAlignment="1">
      <alignment horizontal="center" vertical="center" wrapText="1" readingOrder="2"/>
    </xf>
    <xf numFmtId="0" fontId="10" fillId="4" borderId="7" xfId="0" applyFont="1" applyFill="1" applyBorder="1" applyAlignment="1">
      <alignment horizontal="center" vertical="center" wrapText="1" readingOrder="2"/>
    </xf>
    <xf numFmtId="0" fontId="10" fillId="4" borderId="5" xfId="0" applyFont="1" applyFill="1" applyBorder="1" applyAlignment="1">
      <alignment horizontal="center" vertical="center" wrapText="1" readingOrder="2"/>
    </xf>
    <xf numFmtId="0" fontId="10" fillId="4" borderId="6" xfId="0" applyFont="1" applyFill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723900</xdr:colOff>
      <xdr:row>19</xdr:row>
      <xdr:rowOff>142875</xdr:rowOff>
    </xdr:from>
    <xdr:to>
      <xdr:col>10</xdr:col>
      <xdr:colOff>200025</xdr:colOff>
      <xdr:row>26</xdr:row>
      <xdr:rowOff>47625</xdr:rowOff>
    </xdr:to>
    <xdr:sp macro="" textlink="">
      <xdr:nvSpPr>
        <xdr:cNvPr id="3" name="Flèche droite 2"/>
        <xdr:cNvSpPr/>
      </xdr:nvSpPr>
      <xdr:spPr>
        <a:xfrm>
          <a:off x="13721972175" y="3629025"/>
          <a:ext cx="3667125" cy="1647825"/>
        </a:xfrm>
        <a:prstGeom prst="rightArrow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DZ" sz="1400">
              <a:solidFill>
                <a:srgbClr val="00B0F0"/>
              </a:solidFill>
            </a:rPr>
            <a:t>هنا</a:t>
          </a:r>
          <a:r>
            <a:rPr lang="ar-DZ" sz="1400" baseline="0">
              <a:solidFill>
                <a:srgbClr val="00B0F0"/>
              </a:solidFill>
            </a:rPr>
            <a:t> نسخت المعادلة من </a:t>
          </a:r>
          <a:r>
            <a:rPr lang="fr-FR" sz="1400" baseline="0">
              <a:solidFill>
                <a:srgbClr val="00B0F0"/>
              </a:solidFill>
            </a:rPr>
            <a:t>G </a:t>
          </a:r>
          <a:r>
            <a:rPr lang="ar-DZ" sz="1400" baseline="0">
              <a:solidFill>
                <a:srgbClr val="00B0F0"/>
              </a:solidFill>
            </a:rPr>
            <a:t>وحاولت تطبيقها بعد ان سميت النطاق في ص (02) باسم </a:t>
          </a:r>
          <a:r>
            <a:rPr lang="fr-FR" sz="1400" baseline="0">
              <a:solidFill>
                <a:srgbClr val="00B0F0"/>
              </a:solidFill>
            </a:rPr>
            <a:t>Cross</a:t>
          </a:r>
          <a:r>
            <a:rPr lang="ar-DZ" sz="1400" baseline="0">
              <a:solidFill>
                <a:srgbClr val="00B0F0"/>
              </a:solidFill>
            </a:rPr>
            <a:t> ، </a:t>
          </a:r>
          <a:r>
            <a:rPr lang="fr-FR" sz="1400" baseline="0">
              <a:solidFill>
                <a:srgbClr val="00B0F0"/>
              </a:solidFill>
            </a:rPr>
            <a:t>Cross1</a:t>
          </a:r>
          <a:r>
            <a:rPr lang="ar-DZ" sz="1400" baseline="0">
              <a:solidFill>
                <a:srgbClr val="00B0F0"/>
              </a:solidFill>
            </a:rPr>
            <a:t>، ..... لكني حاولت جاهدا ان اصل الى نتيجة مرضية</a:t>
          </a:r>
          <a:endParaRPr lang="ar-DZ" sz="1400">
            <a:solidFill>
              <a:srgbClr val="00B0F0"/>
            </a:solidFill>
          </a:endParaRPr>
        </a:p>
      </xdr:txBody>
    </xdr:sp>
    <xdr:clientData/>
  </xdr:twoCellAnchor>
  <xdr:twoCellAnchor>
    <xdr:from>
      <xdr:col>0</xdr:col>
      <xdr:colOff>952500</xdr:colOff>
      <xdr:row>30</xdr:row>
      <xdr:rowOff>28574</xdr:rowOff>
    </xdr:from>
    <xdr:to>
      <xdr:col>8</xdr:col>
      <xdr:colOff>723900</xdr:colOff>
      <xdr:row>33</xdr:row>
      <xdr:rowOff>180974</xdr:rowOff>
    </xdr:to>
    <xdr:sp macro="" textlink="">
      <xdr:nvSpPr>
        <xdr:cNvPr id="4" name="Rectangle à coins arrondis 3"/>
        <xdr:cNvSpPr/>
      </xdr:nvSpPr>
      <xdr:spPr>
        <a:xfrm>
          <a:off x="13723124700" y="6286499"/>
          <a:ext cx="9220200" cy="923925"/>
        </a:xfrm>
        <a:prstGeom prst="round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DZ" sz="1400" b="1">
              <a:solidFill>
                <a:sysClr val="windowText" lastClr="000000"/>
              </a:solidFill>
            </a:rPr>
            <a:t>كما اني حاولت الاستفادة من هذه</a:t>
          </a:r>
          <a:r>
            <a:rPr lang="ar-DZ" sz="1400" b="1" baseline="0">
              <a:solidFill>
                <a:sysClr val="windowText" lastClr="000000"/>
              </a:solidFill>
            </a:rPr>
            <a:t> المعادلة (</a:t>
          </a:r>
          <a:r>
            <a:rPr lang="fr-FR" sz="1400" b="1" baseline="0">
              <a:solidFill>
                <a:sysClr val="windowText" lastClr="000000"/>
              </a:solidFill>
            </a:rPr>
            <a:t>=1210-7*(60*ENT($B5)+100*($B5-ENT($B5))-130)</a:t>
          </a:r>
          <a:r>
            <a:rPr lang="ar-DZ" sz="1400" b="1" baseline="0">
              <a:solidFill>
                <a:sysClr val="windowText" lastClr="000000"/>
              </a:solidFill>
            </a:rPr>
            <a:t>) الا اني لم ، علما ان في نفس الجدول عليا ادخال رياضات اخرى ودائما ندخل نتيجة لنتحصل على علامة، طبعا تجمع هذه العلامات وعلى اساسها نرتب الفائز فالذي يليه....... </a:t>
          </a:r>
          <a:endParaRPr lang="ar-DZ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6:J33"/>
  <sheetViews>
    <sheetView rightToLeft="1" topLeftCell="A13" workbookViewId="0">
      <selection activeCell="E46" sqref="E46"/>
    </sheetView>
  </sheetViews>
  <sheetFormatPr baseColWidth="10" defaultRowHeight="14.25"/>
  <cols>
    <col min="1" max="1" width="14" bestFit="1" customWidth="1"/>
  </cols>
  <sheetData>
    <row r="16" ht="15" thickBot="1"/>
    <row r="17" spans="1:10" ht="15" customHeight="1">
      <c r="A17" s="33" t="s">
        <v>13</v>
      </c>
      <c r="B17" s="33" t="s">
        <v>14</v>
      </c>
      <c r="C17" s="18" t="s">
        <v>17</v>
      </c>
      <c r="D17" s="19"/>
      <c r="E17" s="22" t="s">
        <v>18</v>
      </c>
      <c r="F17" s="23"/>
      <c r="G17" s="26" t="s">
        <v>15</v>
      </c>
      <c r="H17" s="19"/>
      <c r="I17" s="28" t="s">
        <v>16</v>
      </c>
      <c r="J17" s="12"/>
    </row>
    <row r="18" spans="1:10" ht="15.75" customHeight="1" thickBot="1">
      <c r="A18" s="34"/>
      <c r="B18" s="34"/>
      <c r="C18" s="20"/>
      <c r="D18" s="21"/>
      <c r="E18" s="24"/>
      <c r="F18" s="25"/>
      <c r="G18" s="27"/>
      <c r="H18" s="21"/>
      <c r="I18" s="29"/>
      <c r="J18" s="12"/>
    </row>
    <row r="19" spans="1:10" ht="15" customHeight="1">
      <c r="A19" s="34"/>
      <c r="B19" s="34"/>
      <c r="C19" s="31" t="s">
        <v>0</v>
      </c>
      <c r="D19" s="31" t="s">
        <v>1</v>
      </c>
      <c r="E19" s="31" t="s">
        <v>2</v>
      </c>
      <c r="F19" s="31" t="s">
        <v>1</v>
      </c>
      <c r="G19" s="31" t="s">
        <v>0</v>
      </c>
      <c r="H19" s="31" t="s">
        <v>1</v>
      </c>
      <c r="I19" s="29"/>
      <c r="J19" s="12"/>
    </row>
    <row r="20" spans="1:10" ht="15.75" customHeight="1" thickBot="1">
      <c r="A20" s="32"/>
      <c r="B20" s="32"/>
      <c r="C20" s="32"/>
      <c r="D20" s="32"/>
      <c r="E20" s="32"/>
      <c r="F20" s="32"/>
      <c r="G20" s="32"/>
      <c r="H20" s="32"/>
      <c r="I20" s="30"/>
      <c r="J20" s="12"/>
    </row>
    <row r="21" spans="1:10" s="6" customFormat="1" ht="20.25">
      <c r="B21" s="7" t="s">
        <v>3</v>
      </c>
      <c r="C21" s="8">
        <v>2.5499999999999998</v>
      </c>
      <c r="D21" s="9">
        <f t="shared" ref="D21:D26" ca="1" si="0">VLOOKUP($C21,INDIRECT("Table"&amp;IF($C21&lt;3,1,IF($C21&lt;4,2,IF($C21&lt;5,3,"")))),2)</f>
        <v>895</v>
      </c>
      <c r="E21" s="8">
        <v>25.07</v>
      </c>
      <c r="F21" s="9">
        <f ca="1">VLOOKUP($E21,INDIRECT("Cross"&amp;IF($E21&lt;26,1,IF($E21&lt;27,2,IF($E21&lt;28,3,IF($E21&lt;29,4,IF($E21&lt;30,5,"")))))),2)</f>
        <v>1174</v>
      </c>
      <c r="G21" s="10"/>
    </row>
    <row r="22" spans="1:10" s="6" customFormat="1" ht="20.25">
      <c r="B22" s="7" t="s">
        <v>4</v>
      </c>
      <c r="C22" s="8">
        <v>4.22</v>
      </c>
      <c r="D22" s="9">
        <f t="shared" ca="1" si="0"/>
        <v>286</v>
      </c>
      <c r="E22" s="8">
        <v>25.59</v>
      </c>
      <c r="F22" s="9">
        <f t="shared" ref="F22:F33" ca="1" si="1">VLOOKUP($E22,INDIRECT("Cross"&amp;IF($E22&lt;26,1,IF($E22&lt;27,2,IF($E22&lt;28,3,IF($E22&lt;29,4,IF($E22&lt;30,5,"")))))),2)</f>
        <v>1122</v>
      </c>
      <c r="G22" s="10"/>
    </row>
    <row r="23" spans="1:10" s="6" customFormat="1" ht="20.25">
      <c r="B23" s="7" t="s">
        <v>5</v>
      </c>
      <c r="C23" s="8">
        <v>3.11</v>
      </c>
      <c r="D23" s="9">
        <f t="shared" ca="1" si="0"/>
        <v>783</v>
      </c>
      <c r="E23" s="8">
        <v>25</v>
      </c>
      <c r="F23" s="9">
        <f t="shared" ca="1" si="1"/>
        <v>1180</v>
      </c>
      <c r="G23" s="10"/>
    </row>
    <row r="24" spans="1:10" s="6" customFormat="1" ht="20.25">
      <c r="B24" s="7" t="s">
        <v>6</v>
      </c>
      <c r="C24" s="8">
        <v>2.33</v>
      </c>
      <c r="D24" s="9">
        <f t="shared" ca="1" si="0"/>
        <v>1049</v>
      </c>
      <c r="E24" s="8">
        <v>25.21</v>
      </c>
      <c r="F24" s="9">
        <f t="shared" ca="1" si="1"/>
        <v>1160</v>
      </c>
      <c r="G24" s="10"/>
    </row>
    <row r="25" spans="1:10" s="6" customFormat="1" ht="20.25">
      <c r="B25" s="7" t="s">
        <v>7</v>
      </c>
      <c r="C25" s="8">
        <v>3.25</v>
      </c>
      <c r="D25" s="9">
        <f t="shared" ca="1" si="0"/>
        <v>685</v>
      </c>
      <c r="E25" s="8">
        <f>E24+0.01</f>
        <v>25.220000000000002</v>
      </c>
      <c r="F25" s="9">
        <f t="shared" ca="1" si="1"/>
        <v>1159</v>
      </c>
      <c r="G25" s="10"/>
    </row>
    <row r="26" spans="1:10" s="6" customFormat="1" ht="20.25">
      <c r="B26" s="7" t="s">
        <v>8</v>
      </c>
      <c r="C26" s="8">
        <v>4.33</v>
      </c>
      <c r="D26" s="9">
        <f t="shared" ca="1" si="0"/>
        <v>209</v>
      </c>
      <c r="E26" s="8">
        <f t="shared" ref="E26:E33" si="2">E25+0.01</f>
        <v>25.230000000000004</v>
      </c>
      <c r="F26" s="9">
        <f t="shared" ca="1" si="1"/>
        <v>1158</v>
      </c>
      <c r="G26" s="10"/>
    </row>
    <row r="27" spans="1:10" s="6" customFormat="1" ht="20.25">
      <c r="B27" s="11" t="s">
        <v>9</v>
      </c>
      <c r="E27" s="8">
        <f t="shared" si="2"/>
        <v>25.240000000000006</v>
      </c>
      <c r="F27" s="9">
        <f t="shared" ca="1" si="1"/>
        <v>1157</v>
      </c>
    </row>
    <row r="28" spans="1:10" s="6" customFormat="1" ht="20.25">
      <c r="B28" s="11" t="s">
        <v>10</v>
      </c>
      <c r="E28" s="8">
        <f t="shared" si="2"/>
        <v>25.250000000000007</v>
      </c>
      <c r="F28" s="9">
        <f t="shared" ca="1" si="1"/>
        <v>1156</v>
      </c>
    </row>
    <row r="29" spans="1:10" ht="20.25">
      <c r="E29" s="8">
        <v>25.05</v>
      </c>
      <c r="F29" s="9">
        <f t="shared" ca="1" si="1"/>
        <v>1176</v>
      </c>
    </row>
    <row r="30" spans="1:10" ht="20.25">
      <c r="E30" s="8">
        <f t="shared" si="2"/>
        <v>25.060000000000002</v>
      </c>
      <c r="F30" s="9">
        <f t="shared" ca="1" si="1"/>
        <v>1175</v>
      </c>
    </row>
    <row r="31" spans="1:10" ht="20.25">
      <c r="E31" s="17">
        <v>25</v>
      </c>
      <c r="F31" s="9">
        <f t="shared" ca="1" si="1"/>
        <v>1180</v>
      </c>
    </row>
    <row r="32" spans="1:10" ht="20.25">
      <c r="E32" s="8">
        <v>25.1</v>
      </c>
      <c r="F32" s="9">
        <f t="shared" ca="1" si="1"/>
        <v>1171</v>
      </c>
    </row>
    <row r="33" spans="5:6" ht="20.25">
      <c r="E33" s="8">
        <f t="shared" si="2"/>
        <v>25.110000000000003</v>
      </c>
      <c r="F33" s="9">
        <f t="shared" ca="1" si="1"/>
        <v>1170</v>
      </c>
    </row>
  </sheetData>
  <mergeCells count="12">
    <mergeCell ref="A17:A20"/>
    <mergeCell ref="B17:B20"/>
    <mergeCell ref="C17:D18"/>
    <mergeCell ref="E17:F18"/>
    <mergeCell ref="G17:H18"/>
    <mergeCell ref="I17:I20"/>
    <mergeCell ref="C19:C20"/>
    <mergeCell ref="D19:D20"/>
    <mergeCell ref="E19:E20"/>
    <mergeCell ref="F19:F20"/>
    <mergeCell ref="G19:G20"/>
    <mergeCell ref="H19:H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Y63"/>
  <sheetViews>
    <sheetView rightToLeft="1" tabSelected="1" zoomScale="73" zoomScaleNormal="73" workbookViewId="0">
      <selection activeCell="H1" sqref="H1:M1"/>
    </sheetView>
  </sheetViews>
  <sheetFormatPr baseColWidth="10" defaultColWidth="10" defaultRowHeight="24.95" customHeight="1"/>
  <cols>
    <col min="1" max="1" width="6.25" bestFit="1" customWidth="1"/>
    <col min="2" max="2" width="6.75" customWidth="1"/>
    <col min="7" max="7" width="2.5" customWidth="1"/>
  </cols>
  <sheetData>
    <row r="1" spans="1:25" ht="24.95" customHeight="1">
      <c r="A1" s="35" t="s">
        <v>19</v>
      </c>
      <c r="B1" s="35"/>
      <c r="C1" s="35"/>
      <c r="D1" s="35"/>
      <c r="E1" s="35"/>
      <c r="F1" s="35"/>
      <c r="G1" s="14"/>
      <c r="H1" s="35" t="s">
        <v>20</v>
      </c>
      <c r="I1" s="35"/>
      <c r="J1" s="35"/>
      <c r="K1" s="35"/>
      <c r="L1" s="35"/>
      <c r="M1" s="35"/>
      <c r="N1" s="35"/>
      <c r="O1" s="35"/>
    </row>
    <row r="2" spans="1:25" ht="24.95" customHeight="1">
      <c r="A2" s="1" t="s">
        <v>11</v>
      </c>
      <c r="B2" s="1" t="s">
        <v>12</v>
      </c>
      <c r="C2" s="1" t="s">
        <v>11</v>
      </c>
      <c r="D2" s="1" t="s">
        <v>12</v>
      </c>
      <c r="E2" s="1" t="s">
        <v>11</v>
      </c>
      <c r="F2" s="1" t="s">
        <v>12</v>
      </c>
      <c r="G2" s="13"/>
      <c r="H2" s="1" t="s">
        <v>11</v>
      </c>
      <c r="I2" s="1" t="s">
        <v>12</v>
      </c>
      <c r="J2" s="1" t="s">
        <v>11</v>
      </c>
      <c r="K2" s="1" t="s">
        <v>12</v>
      </c>
      <c r="L2" s="1" t="s">
        <v>11</v>
      </c>
      <c r="M2" s="1" t="s">
        <v>12</v>
      </c>
      <c r="N2" s="1" t="s">
        <v>11</v>
      </c>
      <c r="O2" s="1" t="s">
        <v>12</v>
      </c>
      <c r="P2" s="1" t="s">
        <v>11</v>
      </c>
      <c r="Q2" s="1" t="s">
        <v>12</v>
      </c>
      <c r="R2" s="1" t="s">
        <v>11</v>
      </c>
      <c r="S2" s="1" t="s">
        <v>12</v>
      </c>
      <c r="T2" s="1" t="s">
        <v>11</v>
      </c>
      <c r="U2" s="1" t="s">
        <v>12</v>
      </c>
      <c r="V2" s="1" t="s">
        <v>11</v>
      </c>
      <c r="W2" s="1" t="s">
        <v>12</v>
      </c>
      <c r="X2" s="1" t="s">
        <v>11</v>
      </c>
      <c r="Y2" s="1" t="s">
        <v>12</v>
      </c>
    </row>
    <row r="3" spans="1:25" ht="24.95" customHeight="1">
      <c r="A3" s="2">
        <v>2.1</v>
      </c>
      <c r="B3" s="3">
        <v>1210</v>
      </c>
      <c r="C3" s="2">
        <v>3</v>
      </c>
      <c r="D3" s="3">
        <f>B52-7</f>
        <v>860</v>
      </c>
      <c r="E3" s="2">
        <v>4</v>
      </c>
      <c r="F3" s="3">
        <f>D62-7</f>
        <v>440</v>
      </c>
      <c r="G3" s="13"/>
      <c r="H3" s="2">
        <v>25</v>
      </c>
      <c r="I3" s="3">
        <v>1180</v>
      </c>
      <c r="J3" s="2">
        <v>26</v>
      </c>
      <c r="K3" s="3">
        <f>I62-1</f>
        <v>1120</v>
      </c>
      <c r="L3" s="2">
        <v>27</v>
      </c>
      <c r="M3" s="3">
        <f>K62-1</f>
        <v>1060</v>
      </c>
      <c r="N3" s="2">
        <f>L3+1</f>
        <v>28</v>
      </c>
      <c r="O3" s="3">
        <f>M62-1</f>
        <v>1000</v>
      </c>
      <c r="P3" s="2">
        <f>N3+1</f>
        <v>29</v>
      </c>
      <c r="Q3" s="3">
        <f>O62-1</f>
        <v>940</v>
      </c>
      <c r="R3" s="2">
        <f>P3+1</f>
        <v>30</v>
      </c>
      <c r="S3" s="3">
        <f>Q62-1</f>
        <v>880</v>
      </c>
      <c r="T3" s="2">
        <f>R3+1</f>
        <v>31</v>
      </c>
      <c r="U3" s="3">
        <f>S62-1</f>
        <v>820</v>
      </c>
      <c r="V3" s="2">
        <f>T3+1</f>
        <v>32</v>
      </c>
      <c r="W3" s="3">
        <f>U62-1</f>
        <v>760</v>
      </c>
      <c r="X3" s="2">
        <f>V3+1</f>
        <v>33</v>
      </c>
      <c r="Y3" s="3">
        <f>W62-1</f>
        <v>700</v>
      </c>
    </row>
    <row r="4" spans="1:25" ht="24.95" customHeight="1">
      <c r="A4" s="2">
        <f>A3+0.01</f>
        <v>2.11</v>
      </c>
      <c r="B4" s="3">
        <f>B3-7</f>
        <v>1203</v>
      </c>
      <c r="C4" s="2">
        <f t="shared" ref="C4:C35" si="0">C3+0.01</f>
        <v>3.01</v>
      </c>
      <c r="D4" s="3">
        <f t="shared" ref="D4:D35" si="1">D3-7</f>
        <v>853</v>
      </c>
      <c r="E4" s="2">
        <f>E3+0.01</f>
        <v>4.01</v>
      </c>
      <c r="F4" s="3">
        <f>F3-7</f>
        <v>433</v>
      </c>
      <c r="G4" s="13"/>
      <c r="H4" s="2">
        <f>H3+0.01</f>
        <v>25.01</v>
      </c>
      <c r="I4" s="3">
        <f>I3-1</f>
        <v>1179</v>
      </c>
      <c r="J4" s="2">
        <f t="shared" ref="J4:J62" si="2">J3+0.01</f>
        <v>26.01</v>
      </c>
      <c r="K4" s="3">
        <f>K3-1</f>
        <v>1119</v>
      </c>
      <c r="L4" s="2">
        <f>L3+0.01</f>
        <v>27.01</v>
      </c>
      <c r="M4" s="3">
        <f>M3-1</f>
        <v>1059</v>
      </c>
      <c r="N4" s="2">
        <f>N3+0.01</f>
        <v>28.01</v>
      </c>
      <c r="O4" s="3">
        <f>O3-1</f>
        <v>999</v>
      </c>
      <c r="P4" s="2">
        <f>P3+0.01</f>
        <v>29.01</v>
      </c>
      <c r="Q4" s="3">
        <f>Q3-1</f>
        <v>939</v>
      </c>
      <c r="R4" s="2">
        <f>R3+0.01</f>
        <v>30.01</v>
      </c>
      <c r="S4" s="3">
        <f>S3-1</f>
        <v>879</v>
      </c>
      <c r="T4" s="2">
        <f>T3+0.01</f>
        <v>31.01</v>
      </c>
      <c r="U4" s="3">
        <f>U3-1</f>
        <v>819</v>
      </c>
      <c r="V4" s="2">
        <f>V3+0.01</f>
        <v>32.01</v>
      </c>
      <c r="W4" s="3">
        <f>W3-1</f>
        <v>759</v>
      </c>
      <c r="X4" s="2">
        <f>X3+0.01</f>
        <v>33.01</v>
      </c>
      <c r="Y4" s="3">
        <f>Y3-1</f>
        <v>699</v>
      </c>
    </row>
    <row r="5" spans="1:25" ht="24.95" customHeight="1">
      <c r="A5" s="2">
        <f t="shared" ref="A5:A52" si="3">A4+0.01</f>
        <v>2.1199999999999997</v>
      </c>
      <c r="B5" s="3">
        <f>B4-7</f>
        <v>1196</v>
      </c>
      <c r="C5" s="2">
        <f t="shared" si="0"/>
        <v>3.0199999999999996</v>
      </c>
      <c r="D5" s="3">
        <f t="shared" si="1"/>
        <v>846</v>
      </c>
      <c r="E5" s="2">
        <f t="shared" ref="E5:E52" si="4">E4+0.01</f>
        <v>4.0199999999999996</v>
      </c>
      <c r="F5" s="3">
        <f t="shared" ref="F5:F62" si="5">F4-7</f>
        <v>426</v>
      </c>
      <c r="G5" s="13"/>
      <c r="H5" s="2">
        <f t="shared" ref="H5:H62" si="6">H4+0.01</f>
        <v>25.020000000000003</v>
      </c>
      <c r="I5" s="3">
        <f t="shared" ref="I5:I62" si="7">I4-1</f>
        <v>1178</v>
      </c>
      <c r="J5" s="2">
        <f t="shared" si="2"/>
        <v>26.020000000000003</v>
      </c>
      <c r="K5" s="3">
        <f t="shared" ref="K5:K62" si="8">K4-1</f>
        <v>1118</v>
      </c>
      <c r="L5" s="2">
        <f t="shared" ref="L5:T62" si="9">L4+0.01</f>
        <v>27.020000000000003</v>
      </c>
      <c r="M5" s="3">
        <f t="shared" ref="M5:M62" si="10">M4-1</f>
        <v>1058</v>
      </c>
      <c r="N5" s="2">
        <f t="shared" si="9"/>
        <v>28.020000000000003</v>
      </c>
      <c r="O5" s="3">
        <f t="shared" ref="O5:O62" si="11">O4-1</f>
        <v>998</v>
      </c>
      <c r="P5" s="2">
        <f t="shared" si="9"/>
        <v>29.020000000000003</v>
      </c>
      <c r="Q5" s="3">
        <f t="shared" ref="Q5:Q62" si="12">Q4-1</f>
        <v>938</v>
      </c>
      <c r="R5" s="2">
        <f t="shared" si="9"/>
        <v>30.020000000000003</v>
      </c>
      <c r="S5" s="3">
        <f t="shared" ref="S5:S62" si="13">S4-1</f>
        <v>878</v>
      </c>
      <c r="T5" s="2">
        <f t="shared" si="9"/>
        <v>31.020000000000003</v>
      </c>
      <c r="U5" s="3">
        <f t="shared" ref="U5:U62" si="14">U4-1</f>
        <v>818</v>
      </c>
      <c r="V5" s="2">
        <f t="shared" ref="V5:V62" si="15">V4+0.01</f>
        <v>32.019999999999996</v>
      </c>
      <c r="W5" s="3">
        <f t="shared" ref="W5:Y62" si="16">W4-1</f>
        <v>758</v>
      </c>
      <c r="X5" s="2">
        <f t="shared" ref="X5:X62" si="17">X4+0.01</f>
        <v>33.019999999999996</v>
      </c>
      <c r="Y5" s="3">
        <f t="shared" si="16"/>
        <v>698</v>
      </c>
    </row>
    <row r="6" spans="1:25" ht="24.95" customHeight="1">
      <c r="A6" s="2">
        <f t="shared" si="3"/>
        <v>2.1299999999999994</v>
      </c>
      <c r="B6" s="3">
        <f t="shared" ref="B6:B52" si="18">B5-7</f>
        <v>1189</v>
      </c>
      <c r="C6" s="2">
        <f t="shared" si="0"/>
        <v>3.0299999999999994</v>
      </c>
      <c r="D6" s="3">
        <f t="shared" si="1"/>
        <v>839</v>
      </c>
      <c r="E6" s="2">
        <f t="shared" si="4"/>
        <v>4.0299999999999994</v>
      </c>
      <c r="F6" s="3">
        <f t="shared" si="5"/>
        <v>419</v>
      </c>
      <c r="G6" s="13"/>
      <c r="H6" s="2">
        <f t="shared" si="6"/>
        <v>25.030000000000005</v>
      </c>
      <c r="I6" s="3">
        <f t="shared" si="7"/>
        <v>1177</v>
      </c>
      <c r="J6" s="2">
        <f t="shared" si="2"/>
        <v>26.030000000000005</v>
      </c>
      <c r="K6" s="3">
        <f t="shared" si="8"/>
        <v>1117</v>
      </c>
      <c r="L6" s="2">
        <f t="shared" si="9"/>
        <v>27.030000000000005</v>
      </c>
      <c r="M6" s="3">
        <f t="shared" si="10"/>
        <v>1057</v>
      </c>
      <c r="N6" s="2">
        <f t="shared" si="9"/>
        <v>28.030000000000005</v>
      </c>
      <c r="O6" s="3">
        <f t="shared" si="11"/>
        <v>997</v>
      </c>
      <c r="P6" s="2">
        <f t="shared" si="9"/>
        <v>29.030000000000005</v>
      </c>
      <c r="Q6" s="3">
        <f t="shared" si="12"/>
        <v>937</v>
      </c>
      <c r="R6" s="2">
        <f t="shared" si="9"/>
        <v>30.030000000000005</v>
      </c>
      <c r="S6" s="3">
        <f t="shared" si="13"/>
        <v>877</v>
      </c>
      <c r="T6" s="2">
        <f t="shared" si="9"/>
        <v>31.030000000000005</v>
      </c>
      <c r="U6" s="3">
        <f t="shared" si="14"/>
        <v>817</v>
      </c>
      <c r="V6" s="2">
        <f t="shared" si="15"/>
        <v>32.029999999999994</v>
      </c>
      <c r="W6" s="3">
        <f t="shared" si="16"/>
        <v>757</v>
      </c>
      <c r="X6" s="2">
        <f t="shared" si="17"/>
        <v>33.029999999999994</v>
      </c>
      <c r="Y6" s="3">
        <f t="shared" si="16"/>
        <v>697</v>
      </c>
    </row>
    <row r="7" spans="1:25" ht="24.95" customHeight="1">
      <c r="A7" s="2">
        <f t="shared" si="3"/>
        <v>2.1399999999999992</v>
      </c>
      <c r="B7" s="3">
        <f t="shared" si="18"/>
        <v>1182</v>
      </c>
      <c r="C7" s="2">
        <f t="shared" si="0"/>
        <v>3.0399999999999991</v>
      </c>
      <c r="D7" s="3">
        <f t="shared" si="1"/>
        <v>832</v>
      </c>
      <c r="E7" s="2">
        <f t="shared" si="4"/>
        <v>4.0399999999999991</v>
      </c>
      <c r="F7" s="3">
        <f t="shared" si="5"/>
        <v>412</v>
      </c>
      <c r="G7" s="13"/>
      <c r="H7" s="2">
        <f t="shared" si="6"/>
        <v>25.040000000000006</v>
      </c>
      <c r="I7" s="3">
        <f t="shared" si="7"/>
        <v>1176</v>
      </c>
      <c r="J7" s="2">
        <f t="shared" si="2"/>
        <v>26.040000000000006</v>
      </c>
      <c r="K7" s="3">
        <f t="shared" si="8"/>
        <v>1116</v>
      </c>
      <c r="L7" s="2">
        <f t="shared" si="9"/>
        <v>27.040000000000006</v>
      </c>
      <c r="M7" s="3">
        <f t="shared" si="10"/>
        <v>1056</v>
      </c>
      <c r="N7" s="2">
        <f t="shared" si="9"/>
        <v>28.040000000000006</v>
      </c>
      <c r="O7" s="3">
        <f t="shared" si="11"/>
        <v>996</v>
      </c>
      <c r="P7" s="2">
        <f t="shared" si="9"/>
        <v>29.040000000000006</v>
      </c>
      <c r="Q7" s="3">
        <f t="shared" si="12"/>
        <v>936</v>
      </c>
      <c r="R7" s="2">
        <f t="shared" si="9"/>
        <v>30.040000000000006</v>
      </c>
      <c r="S7" s="3">
        <f t="shared" si="13"/>
        <v>876</v>
      </c>
      <c r="T7" s="2">
        <f t="shared" si="9"/>
        <v>31.040000000000006</v>
      </c>
      <c r="U7" s="3">
        <f t="shared" si="14"/>
        <v>816</v>
      </c>
      <c r="V7" s="2">
        <f t="shared" si="15"/>
        <v>32.039999999999992</v>
      </c>
      <c r="W7" s="3">
        <f t="shared" si="16"/>
        <v>756</v>
      </c>
      <c r="X7" s="2">
        <f t="shared" si="17"/>
        <v>33.039999999999992</v>
      </c>
      <c r="Y7" s="3">
        <f t="shared" si="16"/>
        <v>696</v>
      </c>
    </row>
    <row r="8" spans="1:25" ht="24.95" customHeight="1">
      <c r="A8" s="2">
        <f t="shared" si="3"/>
        <v>2.149999999999999</v>
      </c>
      <c r="B8" s="3">
        <f t="shared" si="18"/>
        <v>1175</v>
      </c>
      <c r="C8" s="2">
        <f t="shared" si="0"/>
        <v>3.0499999999999989</v>
      </c>
      <c r="D8" s="3">
        <f t="shared" si="1"/>
        <v>825</v>
      </c>
      <c r="E8" s="2">
        <f t="shared" si="4"/>
        <v>4.0499999999999989</v>
      </c>
      <c r="F8" s="3">
        <f t="shared" si="5"/>
        <v>405</v>
      </c>
      <c r="G8" s="13"/>
      <c r="H8" s="2">
        <f t="shared" si="6"/>
        <v>25.050000000000008</v>
      </c>
      <c r="I8" s="3">
        <f t="shared" si="7"/>
        <v>1175</v>
      </c>
      <c r="J8" s="2">
        <f t="shared" si="2"/>
        <v>26.050000000000008</v>
      </c>
      <c r="K8" s="3">
        <f t="shared" si="8"/>
        <v>1115</v>
      </c>
      <c r="L8" s="2">
        <f t="shared" si="9"/>
        <v>27.050000000000008</v>
      </c>
      <c r="M8" s="3">
        <f t="shared" si="10"/>
        <v>1055</v>
      </c>
      <c r="N8" s="2">
        <f t="shared" si="9"/>
        <v>28.050000000000008</v>
      </c>
      <c r="O8" s="3">
        <f t="shared" si="11"/>
        <v>995</v>
      </c>
      <c r="P8" s="2">
        <f t="shared" si="9"/>
        <v>29.050000000000008</v>
      </c>
      <c r="Q8" s="3">
        <f t="shared" si="12"/>
        <v>935</v>
      </c>
      <c r="R8" s="2">
        <f t="shared" si="9"/>
        <v>30.050000000000008</v>
      </c>
      <c r="S8" s="3">
        <f t="shared" si="13"/>
        <v>875</v>
      </c>
      <c r="T8" s="2">
        <f t="shared" si="9"/>
        <v>31.050000000000008</v>
      </c>
      <c r="U8" s="3">
        <f t="shared" si="14"/>
        <v>815</v>
      </c>
      <c r="V8" s="2">
        <f t="shared" si="15"/>
        <v>32.04999999999999</v>
      </c>
      <c r="W8" s="3">
        <f t="shared" si="16"/>
        <v>755</v>
      </c>
      <c r="X8" s="2">
        <f t="shared" si="17"/>
        <v>33.04999999999999</v>
      </c>
      <c r="Y8" s="3">
        <f t="shared" si="16"/>
        <v>695</v>
      </c>
    </row>
    <row r="9" spans="1:25" ht="24.95" customHeight="1">
      <c r="A9" s="2">
        <f t="shared" si="3"/>
        <v>2.1599999999999988</v>
      </c>
      <c r="B9" s="3">
        <f t="shared" si="18"/>
        <v>1168</v>
      </c>
      <c r="C9" s="2">
        <f t="shared" si="0"/>
        <v>3.0599999999999987</v>
      </c>
      <c r="D9" s="3">
        <f t="shared" si="1"/>
        <v>818</v>
      </c>
      <c r="E9" s="2">
        <f t="shared" si="4"/>
        <v>4.0599999999999987</v>
      </c>
      <c r="F9" s="3">
        <f t="shared" si="5"/>
        <v>398</v>
      </c>
      <c r="G9" s="13"/>
      <c r="H9" s="2">
        <f t="shared" si="6"/>
        <v>25.060000000000009</v>
      </c>
      <c r="I9" s="3">
        <f t="shared" si="7"/>
        <v>1174</v>
      </c>
      <c r="J9" s="2">
        <f t="shared" si="2"/>
        <v>26.060000000000009</v>
      </c>
      <c r="K9" s="3">
        <f t="shared" si="8"/>
        <v>1114</v>
      </c>
      <c r="L9" s="2">
        <f t="shared" si="9"/>
        <v>27.060000000000009</v>
      </c>
      <c r="M9" s="3">
        <f t="shared" si="10"/>
        <v>1054</v>
      </c>
      <c r="N9" s="2">
        <f t="shared" si="9"/>
        <v>28.060000000000009</v>
      </c>
      <c r="O9" s="3">
        <f t="shared" si="11"/>
        <v>994</v>
      </c>
      <c r="P9" s="2">
        <f t="shared" si="9"/>
        <v>29.060000000000009</v>
      </c>
      <c r="Q9" s="3">
        <f t="shared" si="12"/>
        <v>934</v>
      </c>
      <c r="R9" s="2">
        <f t="shared" si="9"/>
        <v>30.060000000000009</v>
      </c>
      <c r="S9" s="3">
        <f t="shared" si="13"/>
        <v>874</v>
      </c>
      <c r="T9" s="2">
        <f t="shared" si="9"/>
        <v>31.060000000000009</v>
      </c>
      <c r="U9" s="3">
        <f t="shared" si="14"/>
        <v>814</v>
      </c>
      <c r="V9" s="2">
        <f t="shared" si="15"/>
        <v>32.059999999999988</v>
      </c>
      <c r="W9" s="3">
        <f t="shared" si="16"/>
        <v>754</v>
      </c>
      <c r="X9" s="2">
        <f t="shared" si="17"/>
        <v>33.059999999999988</v>
      </c>
      <c r="Y9" s="3">
        <f t="shared" si="16"/>
        <v>694</v>
      </c>
    </row>
    <row r="10" spans="1:25" ht="24.95" customHeight="1">
      <c r="A10" s="2">
        <f t="shared" si="3"/>
        <v>2.1699999999999986</v>
      </c>
      <c r="B10" s="3">
        <f t="shared" si="18"/>
        <v>1161</v>
      </c>
      <c r="C10" s="2">
        <f t="shared" si="0"/>
        <v>3.0699999999999985</v>
      </c>
      <c r="D10" s="3">
        <f t="shared" si="1"/>
        <v>811</v>
      </c>
      <c r="E10" s="2">
        <f t="shared" si="4"/>
        <v>4.0699999999999985</v>
      </c>
      <c r="F10" s="3">
        <f t="shared" si="5"/>
        <v>391</v>
      </c>
      <c r="G10" s="13"/>
      <c r="H10" s="2">
        <f t="shared" si="6"/>
        <v>25.070000000000011</v>
      </c>
      <c r="I10" s="3">
        <f t="shared" si="7"/>
        <v>1173</v>
      </c>
      <c r="J10" s="2">
        <f t="shared" si="2"/>
        <v>26.070000000000011</v>
      </c>
      <c r="K10" s="3">
        <f t="shared" si="8"/>
        <v>1113</v>
      </c>
      <c r="L10" s="2">
        <f t="shared" si="9"/>
        <v>27.070000000000011</v>
      </c>
      <c r="M10" s="3">
        <f t="shared" si="10"/>
        <v>1053</v>
      </c>
      <c r="N10" s="2">
        <f t="shared" si="9"/>
        <v>28.070000000000011</v>
      </c>
      <c r="O10" s="3">
        <f t="shared" si="11"/>
        <v>993</v>
      </c>
      <c r="P10" s="2">
        <f t="shared" si="9"/>
        <v>29.070000000000011</v>
      </c>
      <c r="Q10" s="3">
        <f t="shared" si="12"/>
        <v>933</v>
      </c>
      <c r="R10" s="2">
        <f t="shared" si="9"/>
        <v>30.070000000000011</v>
      </c>
      <c r="S10" s="3">
        <f t="shared" si="13"/>
        <v>873</v>
      </c>
      <c r="T10" s="2">
        <f t="shared" si="9"/>
        <v>31.070000000000011</v>
      </c>
      <c r="U10" s="3">
        <f t="shared" si="14"/>
        <v>813</v>
      </c>
      <c r="V10" s="2">
        <f t="shared" si="15"/>
        <v>32.069999999999986</v>
      </c>
      <c r="W10" s="3">
        <f t="shared" si="16"/>
        <v>753</v>
      </c>
      <c r="X10" s="2">
        <f t="shared" si="17"/>
        <v>33.069999999999986</v>
      </c>
      <c r="Y10" s="3">
        <f t="shared" si="16"/>
        <v>693</v>
      </c>
    </row>
    <row r="11" spans="1:25" ht="24.95" customHeight="1">
      <c r="A11" s="2">
        <f t="shared" si="3"/>
        <v>2.1799999999999984</v>
      </c>
      <c r="B11" s="3">
        <f t="shared" si="18"/>
        <v>1154</v>
      </c>
      <c r="C11" s="2">
        <f t="shared" si="0"/>
        <v>3.0799999999999983</v>
      </c>
      <c r="D11" s="3">
        <f t="shared" si="1"/>
        <v>804</v>
      </c>
      <c r="E11" s="2">
        <f t="shared" si="4"/>
        <v>4.0799999999999983</v>
      </c>
      <c r="F11" s="3">
        <f t="shared" si="5"/>
        <v>384</v>
      </c>
      <c r="G11" s="13"/>
      <c r="H11" s="2">
        <f t="shared" si="6"/>
        <v>25.080000000000013</v>
      </c>
      <c r="I11" s="3">
        <f t="shared" si="7"/>
        <v>1172</v>
      </c>
      <c r="J11" s="2">
        <f t="shared" si="2"/>
        <v>26.080000000000013</v>
      </c>
      <c r="K11" s="3">
        <f t="shared" si="8"/>
        <v>1112</v>
      </c>
      <c r="L11" s="2">
        <f t="shared" si="9"/>
        <v>27.080000000000013</v>
      </c>
      <c r="M11" s="3">
        <f t="shared" si="10"/>
        <v>1052</v>
      </c>
      <c r="N11" s="2">
        <f t="shared" si="9"/>
        <v>28.080000000000013</v>
      </c>
      <c r="O11" s="3">
        <f t="shared" si="11"/>
        <v>992</v>
      </c>
      <c r="P11" s="2">
        <f t="shared" si="9"/>
        <v>29.080000000000013</v>
      </c>
      <c r="Q11" s="3">
        <f t="shared" si="12"/>
        <v>932</v>
      </c>
      <c r="R11" s="2">
        <f t="shared" si="9"/>
        <v>30.080000000000013</v>
      </c>
      <c r="S11" s="3">
        <f t="shared" si="13"/>
        <v>872</v>
      </c>
      <c r="T11" s="2">
        <f t="shared" si="9"/>
        <v>31.080000000000013</v>
      </c>
      <c r="U11" s="3">
        <f t="shared" si="14"/>
        <v>812</v>
      </c>
      <c r="V11" s="2">
        <f t="shared" si="15"/>
        <v>32.079999999999984</v>
      </c>
      <c r="W11" s="3">
        <f t="shared" si="16"/>
        <v>752</v>
      </c>
      <c r="X11" s="2">
        <f t="shared" si="17"/>
        <v>33.079999999999984</v>
      </c>
      <c r="Y11" s="3">
        <f t="shared" si="16"/>
        <v>692</v>
      </c>
    </row>
    <row r="12" spans="1:25" ht="24.95" customHeight="1">
      <c r="A12" s="2">
        <f t="shared" si="3"/>
        <v>2.1899999999999982</v>
      </c>
      <c r="B12" s="3">
        <f t="shared" si="18"/>
        <v>1147</v>
      </c>
      <c r="C12" s="2">
        <f t="shared" si="0"/>
        <v>3.0899999999999981</v>
      </c>
      <c r="D12" s="3">
        <f t="shared" si="1"/>
        <v>797</v>
      </c>
      <c r="E12" s="2">
        <f t="shared" si="4"/>
        <v>4.0899999999999981</v>
      </c>
      <c r="F12" s="3">
        <f t="shared" si="5"/>
        <v>377</v>
      </c>
      <c r="G12" s="13"/>
      <c r="H12" s="2">
        <f t="shared" si="6"/>
        <v>25.090000000000014</v>
      </c>
      <c r="I12" s="3">
        <f t="shared" si="7"/>
        <v>1171</v>
      </c>
      <c r="J12" s="2">
        <f t="shared" si="2"/>
        <v>26.090000000000014</v>
      </c>
      <c r="K12" s="3">
        <f t="shared" si="8"/>
        <v>1111</v>
      </c>
      <c r="L12" s="2">
        <f t="shared" si="9"/>
        <v>27.090000000000014</v>
      </c>
      <c r="M12" s="3">
        <f t="shared" si="10"/>
        <v>1051</v>
      </c>
      <c r="N12" s="2">
        <f t="shared" si="9"/>
        <v>28.090000000000014</v>
      </c>
      <c r="O12" s="3">
        <f t="shared" si="11"/>
        <v>991</v>
      </c>
      <c r="P12" s="2">
        <f t="shared" si="9"/>
        <v>29.090000000000014</v>
      </c>
      <c r="Q12" s="3">
        <f t="shared" si="12"/>
        <v>931</v>
      </c>
      <c r="R12" s="2">
        <f t="shared" si="9"/>
        <v>30.090000000000014</v>
      </c>
      <c r="S12" s="3">
        <f t="shared" si="13"/>
        <v>871</v>
      </c>
      <c r="T12" s="2">
        <f t="shared" si="9"/>
        <v>31.090000000000014</v>
      </c>
      <c r="U12" s="3">
        <f t="shared" si="14"/>
        <v>811</v>
      </c>
      <c r="V12" s="2">
        <f t="shared" si="15"/>
        <v>32.089999999999982</v>
      </c>
      <c r="W12" s="3">
        <f t="shared" si="16"/>
        <v>751</v>
      </c>
      <c r="X12" s="15">
        <f t="shared" si="17"/>
        <v>33.089999999999982</v>
      </c>
      <c r="Y12" s="16">
        <f t="shared" si="16"/>
        <v>691</v>
      </c>
    </row>
    <row r="13" spans="1:25" ht="24.95" customHeight="1">
      <c r="A13" s="2">
        <f t="shared" si="3"/>
        <v>2.199999999999998</v>
      </c>
      <c r="B13" s="3">
        <f t="shared" si="18"/>
        <v>1140</v>
      </c>
      <c r="C13" s="2">
        <f t="shared" si="0"/>
        <v>3.0999999999999979</v>
      </c>
      <c r="D13" s="3">
        <f t="shared" si="1"/>
        <v>790</v>
      </c>
      <c r="E13" s="2">
        <f t="shared" si="4"/>
        <v>4.0999999999999979</v>
      </c>
      <c r="F13" s="3">
        <f t="shared" si="5"/>
        <v>370</v>
      </c>
      <c r="G13" s="13"/>
      <c r="H13" s="2">
        <f t="shared" si="6"/>
        <v>25.100000000000016</v>
      </c>
      <c r="I13" s="3">
        <f t="shared" si="7"/>
        <v>1170</v>
      </c>
      <c r="J13" s="2">
        <f t="shared" si="2"/>
        <v>26.100000000000016</v>
      </c>
      <c r="K13" s="3">
        <f t="shared" si="8"/>
        <v>1110</v>
      </c>
      <c r="L13" s="2">
        <f t="shared" si="9"/>
        <v>27.100000000000016</v>
      </c>
      <c r="M13" s="3">
        <f t="shared" si="10"/>
        <v>1050</v>
      </c>
      <c r="N13" s="2">
        <f t="shared" si="9"/>
        <v>28.100000000000016</v>
      </c>
      <c r="O13" s="3">
        <f t="shared" si="11"/>
        <v>990</v>
      </c>
      <c r="P13" s="2">
        <f t="shared" si="9"/>
        <v>29.100000000000016</v>
      </c>
      <c r="Q13" s="3">
        <f t="shared" si="12"/>
        <v>930</v>
      </c>
      <c r="R13" s="2">
        <f t="shared" si="9"/>
        <v>30.100000000000016</v>
      </c>
      <c r="S13" s="3">
        <f t="shared" si="13"/>
        <v>870</v>
      </c>
      <c r="T13" s="2">
        <f t="shared" si="9"/>
        <v>31.100000000000016</v>
      </c>
      <c r="U13" s="3">
        <f t="shared" si="14"/>
        <v>810</v>
      </c>
      <c r="V13" s="2">
        <f t="shared" si="15"/>
        <v>32.09999999999998</v>
      </c>
      <c r="W13" s="3">
        <f t="shared" si="16"/>
        <v>750</v>
      </c>
      <c r="X13" s="2">
        <f t="shared" si="17"/>
        <v>33.09999999999998</v>
      </c>
      <c r="Y13" s="3">
        <f t="shared" si="16"/>
        <v>690</v>
      </c>
    </row>
    <row r="14" spans="1:25" ht="24.95" customHeight="1">
      <c r="A14" s="2">
        <f t="shared" si="3"/>
        <v>2.2099999999999977</v>
      </c>
      <c r="B14" s="3">
        <f t="shared" si="18"/>
        <v>1133</v>
      </c>
      <c r="C14" s="2">
        <f t="shared" si="0"/>
        <v>3.1099999999999977</v>
      </c>
      <c r="D14" s="3">
        <f t="shared" si="1"/>
        <v>783</v>
      </c>
      <c r="E14" s="2">
        <f t="shared" si="4"/>
        <v>4.1099999999999977</v>
      </c>
      <c r="F14" s="3">
        <f t="shared" si="5"/>
        <v>363</v>
      </c>
      <c r="G14" s="13"/>
      <c r="H14" s="2">
        <f t="shared" si="6"/>
        <v>25.110000000000017</v>
      </c>
      <c r="I14" s="3">
        <f t="shared" si="7"/>
        <v>1169</v>
      </c>
      <c r="J14" s="2">
        <f t="shared" si="2"/>
        <v>26.110000000000017</v>
      </c>
      <c r="K14" s="3">
        <f t="shared" si="8"/>
        <v>1109</v>
      </c>
      <c r="L14" s="2">
        <f t="shared" si="9"/>
        <v>27.110000000000017</v>
      </c>
      <c r="M14" s="3">
        <f t="shared" si="10"/>
        <v>1049</v>
      </c>
      <c r="N14" s="2">
        <f t="shared" si="9"/>
        <v>28.110000000000017</v>
      </c>
      <c r="O14" s="3">
        <f t="shared" si="11"/>
        <v>989</v>
      </c>
      <c r="P14" s="2">
        <f t="shared" si="9"/>
        <v>29.110000000000017</v>
      </c>
      <c r="Q14" s="3">
        <f t="shared" si="12"/>
        <v>929</v>
      </c>
      <c r="R14" s="2">
        <f t="shared" si="9"/>
        <v>30.110000000000017</v>
      </c>
      <c r="S14" s="3">
        <f t="shared" si="13"/>
        <v>869</v>
      </c>
      <c r="T14" s="2">
        <f t="shared" si="9"/>
        <v>31.110000000000017</v>
      </c>
      <c r="U14" s="3">
        <f t="shared" si="14"/>
        <v>809</v>
      </c>
      <c r="V14" s="2">
        <f t="shared" si="15"/>
        <v>32.109999999999978</v>
      </c>
      <c r="W14" s="3">
        <f t="shared" si="16"/>
        <v>749</v>
      </c>
      <c r="X14" s="2">
        <f t="shared" si="17"/>
        <v>33.109999999999978</v>
      </c>
      <c r="Y14" s="3">
        <f t="shared" si="16"/>
        <v>689</v>
      </c>
    </row>
    <row r="15" spans="1:25" ht="24.95" customHeight="1">
      <c r="A15" s="2">
        <f t="shared" si="3"/>
        <v>2.2199999999999975</v>
      </c>
      <c r="B15" s="3">
        <f t="shared" si="18"/>
        <v>1126</v>
      </c>
      <c r="C15" s="2">
        <f t="shared" si="0"/>
        <v>3.1199999999999974</v>
      </c>
      <c r="D15" s="3">
        <f t="shared" si="1"/>
        <v>776</v>
      </c>
      <c r="E15" s="2">
        <f t="shared" si="4"/>
        <v>4.1199999999999974</v>
      </c>
      <c r="F15" s="3">
        <f t="shared" si="5"/>
        <v>356</v>
      </c>
      <c r="G15" s="13"/>
      <c r="H15" s="2">
        <f t="shared" si="6"/>
        <v>25.120000000000019</v>
      </c>
      <c r="I15" s="3">
        <f t="shared" si="7"/>
        <v>1168</v>
      </c>
      <c r="J15" s="2">
        <f t="shared" si="2"/>
        <v>26.120000000000019</v>
      </c>
      <c r="K15" s="3">
        <f t="shared" si="8"/>
        <v>1108</v>
      </c>
      <c r="L15" s="2">
        <f t="shared" si="9"/>
        <v>27.120000000000019</v>
      </c>
      <c r="M15" s="3">
        <f t="shared" si="10"/>
        <v>1048</v>
      </c>
      <c r="N15" s="2">
        <f t="shared" si="9"/>
        <v>28.120000000000019</v>
      </c>
      <c r="O15" s="3">
        <f t="shared" si="11"/>
        <v>988</v>
      </c>
      <c r="P15" s="2">
        <f t="shared" si="9"/>
        <v>29.120000000000019</v>
      </c>
      <c r="Q15" s="3">
        <f t="shared" si="12"/>
        <v>928</v>
      </c>
      <c r="R15" s="2">
        <f t="shared" si="9"/>
        <v>30.120000000000019</v>
      </c>
      <c r="S15" s="3">
        <f t="shared" si="13"/>
        <v>868</v>
      </c>
      <c r="T15" s="2">
        <f t="shared" si="9"/>
        <v>31.120000000000019</v>
      </c>
      <c r="U15" s="3">
        <f t="shared" si="14"/>
        <v>808</v>
      </c>
      <c r="V15" s="2">
        <f t="shared" si="15"/>
        <v>32.119999999999976</v>
      </c>
      <c r="W15" s="3">
        <f t="shared" si="16"/>
        <v>748</v>
      </c>
      <c r="X15" s="2">
        <f t="shared" si="17"/>
        <v>33.119999999999976</v>
      </c>
      <c r="Y15" s="3">
        <f t="shared" si="16"/>
        <v>688</v>
      </c>
    </row>
    <row r="16" spans="1:25" ht="24.95" customHeight="1">
      <c r="A16" s="2">
        <f t="shared" si="3"/>
        <v>2.2299999999999973</v>
      </c>
      <c r="B16" s="3">
        <f t="shared" si="18"/>
        <v>1119</v>
      </c>
      <c r="C16" s="2">
        <f t="shared" si="0"/>
        <v>3.1299999999999972</v>
      </c>
      <c r="D16" s="3">
        <f t="shared" si="1"/>
        <v>769</v>
      </c>
      <c r="E16" s="2">
        <f t="shared" si="4"/>
        <v>4.1299999999999972</v>
      </c>
      <c r="F16" s="3">
        <f t="shared" si="5"/>
        <v>349</v>
      </c>
      <c r="G16" s="13"/>
      <c r="H16" s="2">
        <f t="shared" si="6"/>
        <v>25.13000000000002</v>
      </c>
      <c r="I16" s="3">
        <f t="shared" si="7"/>
        <v>1167</v>
      </c>
      <c r="J16" s="2">
        <f t="shared" si="2"/>
        <v>26.13000000000002</v>
      </c>
      <c r="K16" s="3">
        <f t="shared" si="8"/>
        <v>1107</v>
      </c>
      <c r="L16" s="2">
        <f t="shared" si="9"/>
        <v>27.13000000000002</v>
      </c>
      <c r="M16" s="3">
        <f t="shared" si="10"/>
        <v>1047</v>
      </c>
      <c r="N16" s="2">
        <f t="shared" si="9"/>
        <v>28.13000000000002</v>
      </c>
      <c r="O16" s="3">
        <f t="shared" si="11"/>
        <v>987</v>
      </c>
      <c r="P16" s="2">
        <f t="shared" si="9"/>
        <v>29.13000000000002</v>
      </c>
      <c r="Q16" s="3">
        <f t="shared" si="12"/>
        <v>927</v>
      </c>
      <c r="R16" s="2">
        <f t="shared" si="9"/>
        <v>30.13000000000002</v>
      </c>
      <c r="S16" s="3">
        <f t="shared" si="13"/>
        <v>867</v>
      </c>
      <c r="T16" s="2">
        <f t="shared" si="9"/>
        <v>31.13000000000002</v>
      </c>
      <c r="U16" s="3">
        <f t="shared" si="14"/>
        <v>807</v>
      </c>
      <c r="V16" s="2">
        <f t="shared" si="15"/>
        <v>32.129999999999974</v>
      </c>
      <c r="W16" s="3">
        <f t="shared" si="16"/>
        <v>747</v>
      </c>
      <c r="X16" s="2">
        <f t="shared" si="17"/>
        <v>33.129999999999974</v>
      </c>
      <c r="Y16" s="3">
        <f t="shared" si="16"/>
        <v>687</v>
      </c>
    </row>
    <row r="17" spans="1:25" ht="24.95" customHeight="1">
      <c r="A17" s="2">
        <f t="shared" si="3"/>
        <v>2.2399999999999971</v>
      </c>
      <c r="B17" s="3">
        <f t="shared" si="18"/>
        <v>1112</v>
      </c>
      <c r="C17" s="2">
        <f t="shared" si="0"/>
        <v>3.139999999999997</v>
      </c>
      <c r="D17" s="3">
        <f t="shared" si="1"/>
        <v>762</v>
      </c>
      <c r="E17" s="2">
        <f t="shared" si="4"/>
        <v>4.139999999999997</v>
      </c>
      <c r="F17" s="3">
        <f t="shared" si="5"/>
        <v>342</v>
      </c>
      <c r="G17" s="13"/>
      <c r="H17" s="2">
        <f t="shared" si="6"/>
        <v>25.140000000000022</v>
      </c>
      <c r="I17" s="3">
        <f t="shared" si="7"/>
        <v>1166</v>
      </c>
      <c r="J17" s="2">
        <f t="shared" si="2"/>
        <v>26.140000000000022</v>
      </c>
      <c r="K17" s="3">
        <f t="shared" si="8"/>
        <v>1106</v>
      </c>
      <c r="L17" s="2">
        <f t="shared" si="9"/>
        <v>27.140000000000022</v>
      </c>
      <c r="M17" s="3">
        <f t="shared" si="10"/>
        <v>1046</v>
      </c>
      <c r="N17" s="2">
        <f t="shared" si="9"/>
        <v>28.140000000000022</v>
      </c>
      <c r="O17" s="3">
        <f t="shared" si="11"/>
        <v>986</v>
      </c>
      <c r="P17" s="2">
        <f t="shared" si="9"/>
        <v>29.140000000000022</v>
      </c>
      <c r="Q17" s="3">
        <f t="shared" si="12"/>
        <v>926</v>
      </c>
      <c r="R17" s="2">
        <f t="shared" si="9"/>
        <v>30.140000000000022</v>
      </c>
      <c r="S17" s="3">
        <f t="shared" si="13"/>
        <v>866</v>
      </c>
      <c r="T17" s="2">
        <f t="shared" si="9"/>
        <v>31.140000000000022</v>
      </c>
      <c r="U17" s="3">
        <f t="shared" si="14"/>
        <v>806</v>
      </c>
      <c r="V17" s="2">
        <f t="shared" si="15"/>
        <v>32.139999999999972</v>
      </c>
      <c r="W17" s="3">
        <f t="shared" si="16"/>
        <v>746</v>
      </c>
      <c r="X17" s="2">
        <f t="shared" si="17"/>
        <v>33.139999999999972</v>
      </c>
      <c r="Y17" s="3">
        <f t="shared" si="16"/>
        <v>686</v>
      </c>
    </row>
    <row r="18" spans="1:25" ht="24.95" customHeight="1">
      <c r="A18" s="2">
        <f t="shared" si="3"/>
        <v>2.2499999999999969</v>
      </c>
      <c r="B18" s="3">
        <f t="shared" si="18"/>
        <v>1105</v>
      </c>
      <c r="C18" s="2">
        <f t="shared" si="0"/>
        <v>3.1499999999999968</v>
      </c>
      <c r="D18" s="3">
        <f t="shared" si="1"/>
        <v>755</v>
      </c>
      <c r="E18" s="2">
        <f t="shared" si="4"/>
        <v>4.1499999999999968</v>
      </c>
      <c r="F18" s="3">
        <f t="shared" si="5"/>
        <v>335</v>
      </c>
      <c r="G18" s="13"/>
      <c r="H18" s="2">
        <f t="shared" si="6"/>
        <v>25.150000000000023</v>
      </c>
      <c r="I18" s="3">
        <f t="shared" si="7"/>
        <v>1165</v>
      </c>
      <c r="J18" s="2">
        <f t="shared" si="2"/>
        <v>26.150000000000023</v>
      </c>
      <c r="K18" s="3">
        <f t="shared" si="8"/>
        <v>1105</v>
      </c>
      <c r="L18" s="2">
        <f t="shared" si="9"/>
        <v>27.150000000000023</v>
      </c>
      <c r="M18" s="3">
        <f t="shared" si="10"/>
        <v>1045</v>
      </c>
      <c r="N18" s="2">
        <f t="shared" si="9"/>
        <v>28.150000000000023</v>
      </c>
      <c r="O18" s="3">
        <f t="shared" si="11"/>
        <v>985</v>
      </c>
      <c r="P18" s="2">
        <f t="shared" si="9"/>
        <v>29.150000000000023</v>
      </c>
      <c r="Q18" s="3">
        <f t="shared" si="12"/>
        <v>925</v>
      </c>
      <c r="R18" s="2">
        <f t="shared" si="9"/>
        <v>30.150000000000023</v>
      </c>
      <c r="S18" s="3">
        <f t="shared" si="13"/>
        <v>865</v>
      </c>
      <c r="T18" s="2">
        <f t="shared" si="9"/>
        <v>31.150000000000023</v>
      </c>
      <c r="U18" s="3">
        <f t="shared" si="14"/>
        <v>805</v>
      </c>
      <c r="V18" s="2">
        <f t="shared" si="15"/>
        <v>32.14999999999997</v>
      </c>
      <c r="W18" s="3">
        <f t="shared" si="16"/>
        <v>745</v>
      </c>
      <c r="X18" s="2">
        <f t="shared" si="17"/>
        <v>33.14999999999997</v>
      </c>
      <c r="Y18" s="3">
        <f t="shared" si="16"/>
        <v>685</v>
      </c>
    </row>
    <row r="19" spans="1:25" ht="24.95" customHeight="1">
      <c r="A19" s="2">
        <f t="shared" si="3"/>
        <v>2.2599999999999967</v>
      </c>
      <c r="B19" s="3">
        <f t="shared" si="18"/>
        <v>1098</v>
      </c>
      <c r="C19" s="2">
        <f t="shared" si="0"/>
        <v>3.1599999999999966</v>
      </c>
      <c r="D19" s="3">
        <f t="shared" si="1"/>
        <v>748</v>
      </c>
      <c r="E19" s="2">
        <f t="shared" si="4"/>
        <v>4.1599999999999966</v>
      </c>
      <c r="F19" s="3">
        <f t="shared" si="5"/>
        <v>328</v>
      </c>
      <c r="G19" s="13"/>
      <c r="H19" s="2">
        <f t="shared" si="6"/>
        <v>25.160000000000025</v>
      </c>
      <c r="I19" s="3">
        <f t="shared" si="7"/>
        <v>1164</v>
      </c>
      <c r="J19" s="2">
        <f t="shared" si="2"/>
        <v>26.160000000000025</v>
      </c>
      <c r="K19" s="3">
        <f t="shared" si="8"/>
        <v>1104</v>
      </c>
      <c r="L19" s="2">
        <f t="shared" si="9"/>
        <v>27.160000000000025</v>
      </c>
      <c r="M19" s="3">
        <f t="shared" si="10"/>
        <v>1044</v>
      </c>
      <c r="N19" s="2">
        <f t="shared" si="9"/>
        <v>28.160000000000025</v>
      </c>
      <c r="O19" s="3">
        <f t="shared" si="11"/>
        <v>984</v>
      </c>
      <c r="P19" s="2">
        <f t="shared" si="9"/>
        <v>29.160000000000025</v>
      </c>
      <c r="Q19" s="3">
        <f t="shared" si="12"/>
        <v>924</v>
      </c>
      <c r="R19" s="2">
        <f t="shared" si="9"/>
        <v>30.160000000000025</v>
      </c>
      <c r="S19" s="3">
        <f t="shared" si="13"/>
        <v>864</v>
      </c>
      <c r="T19" s="2">
        <f t="shared" si="9"/>
        <v>31.160000000000025</v>
      </c>
      <c r="U19" s="3">
        <f t="shared" si="14"/>
        <v>804</v>
      </c>
      <c r="V19" s="2">
        <f t="shared" si="15"/>
        <v>32.159999999999968</v>
      </c>
      <c r="W19" s="3">
        <f t="shared" si="16"/>
        <v>744</v>
      </c>
      <c r="X19" s="2">
        <f t="shared" si="17"/>
        <v>33.159999999999968</v>
      </c>
      <c r="Y19" s="3">
        <f t="shared" si="16"/>
        <v>684</v>
      </c>
    </row>
    <row r="20" spans="1:25" ht="24.95" customHeight="1">
      <c r="A20" s="2">
        <f t="shared" si="3"/>
        <v>2.2699999999999965</v>
      </c>
      <c r="B20" s="3">
        <f t="shared" si="18"/>
        <v>1091</v>
      </c>
      <c r="C20" s="2">
        <f t="shared" si="0"/>
        <v>3.1699999999999964</v>
      </c>
      <c r="D20" s="3">
        <f t="shared" si="1"/>
        <v>741</v>
      </c>
      <c r="E20" s="2">
        <f t="shared" si="4"/>
        <v>4.1699999999999964</v>
      </c>
      <c r="F20" s="3">
        <f t="shared" si="5"/>
        <v>321</v>
      </c>
      <c r="G20" s="13"/>
      <c r="H20" s="2">
        <f t="shared" si="6"/>
        <v>25.170000000000027</v>
      </c>
      <c r="I20" s="3">
        <f t="shared" si="7"/>
        <v>1163</v>
      </c>
      <c r="J20" s="2">
        <f t="shared" si="2"/>
        <v>26.170000000000027</v>
      </c>
      <c r="K20" s="3">
        <f t="shared" si="8"/>
        <v>1103</v>
      </c>
      <c r="L20" s="2">
        <f t="shared" si="9"/>
        <v>27.170000000000027</v>
      </c>
      <c r="M20" s="3">
        <f t="shared" si="10"/>
        <v>1043</v>
      </c>
      <c r="N20" s="2">
        <f t="shared" si="9"/>
        <v>28.170000000000027</v>
      </c>
      <c r="O20" s="3">
        <f t="shared" si="11"/>
        <v>983</v>
      </c>
      <c r="P20" s="2">
        <f t="shared" si="9"/>
        <v>29.170000000000027</v>
      </c>
      <c r="Q20" s="3">
        <f t="shared" si="12"/>
        <v>923</v>
      </c>
      <c r="R20" s="2">
        <f t="shared" si="9"/>
        <v>30.170000000000027</v>
      </c>
      <c r="S20" s="3">
        <f t="shared" si="13"/>
        <v>863</v>
      </c>
      <c r="T20" s="2">
        <f t="shared" si="9"/>
        <v>31.170000000000027</v>
      </c>
      <c r="U20" s="3">
        <f t="shared" si="14"/>
        <v>803</v>
      </c>
      <c r="V20" s="2">
        <f t="shared" si="15"/>
        <v>32.169999999999966</v>
      </c>
      <c r="W20" s="3">
        <f t="shared" si="16"/>
        <v>743</v>
      </c>
      <c r="X20" s="2">
        <f t="shared" si="17"/>
        <v>33.169999999999966</v>
      </c>
      <c r="Y20" s="3">
        <f t="shared" si="16"/>
        <v>683</v>
      </c>
    </row>
    <row r="21" spans="1:25" ht="24.95" customHeight="1">
      <c r="A21" s="2">
        <f t="shared" si="3"/>
        <v>2.2799999999999963</v>
      </c>
      <c r="B21" s="3">
        <f t="shared" si="18"/>
        <v>1084</v>
      </c>
      <c r="C21" s="2">
        <f t="shared" si="0"/>
        <v>3.1799999999999962</v>
      </c>
      <c r="D21" s="3">
        <f t="shared" si="1"/>
        <v>734</v>
      </c>
      <c r="E21" s="2">
        <f t="shared" si="4"/>
        <v>4.1799999999999962</v>
      </c>
      <c r="F21" s="3">
        <f t="shared" si="5"/>
        <v>314</v>
      </c>
      <c r="G21" s="13"/>
      <c r="H21" s="2">
        <f t="shared" si="6"/>
        <v>25.180000000000028</v>
      </c>
      <c r="I21" s="3">
        <f t="shared" si="7"/>
        <v>1162</v>
      </c>
      <c r="J21" s="2">
        <f t="shared" si="2"/>
        <v>26.180000000000028</v>
      </c>
      <c r="K21" s="3">
        <f t="shared" si="8"/>
        <v>1102</v>
      </c>
      <c r="L21" s="2">
        <f t="shared" si="9"/>
        <v>27.180000000000028</v>
      </c>
      <c r="M21" s="3">
        <f t="shared" si="10"/>
        <v>1042</v>
      </c>
      <c r="N21" s="2">
        <f t="shared" si="9"/>
        <v>28.180000000000028</v>
      </c>
      <c r="O21" s="3">
        <f t="shared" si="11"/>
        <v>982</v>
      </c>
      <c r="P21" s="2">
        <f t="shared" si="9"/>
        <v>29.180000000000028</v>
      </c>
      <c r="Q21" s="3">
        <f t="shared" si="12"/>
        <v>922</v>
      </c>
      <c r="R21" s="2">
        <f t="shared" si="9"/>
        <v>30.180000000000028</v>
      </c>
      <c r="S21" s="3">
        <f t="shared" si="13"/>
        <v>862</v>
      </c>
      <c r="T21" s="2">
        <f t="shared" si="9"/>
        <v>31.180000000000028</v>
      </c>
      <c r="U21" s="3">
        <f t="shared" si="14"/>
        <v>802</v>
      </c>
      <c r="V21" s="2">
        <f t="shared" si="15"/>
        <v>32.179999999999964</v>
      </c>
      <c r="W21" s="3">
        <f t="shared" si="16"/>
        <v>742</v>
      </c>
      <c r="X21" s="2">
        <f t="shared" si="17"/>
        <v>33.179999999999964</v>
      </c>
      <c r="Y21" s="3">
        <f t="shared" si="16"/>
        <v>682</v>
      </c>
    </row>
    <row r="22" spans="1:25" ht="24.95" customHeight="1">
      <c r="A22" s="2">
        <f t="shared" si="3"/>
        <v>2.289999999999996</v>
      </c>
      <c r="B22" s="3">
        <f t="shared" si="18"/>
        <v>1077</v>
      </c>
      <c r="C22" s="2">
        <f t="shared" si="0"/>
        <v>3.1899999999999959</v>
      </c>
      <c r="D22" s="3">
        <f t="shared" si="1"/>
        <v>727</v>
      </c>
      <c r="E22" s="2">
        <f t="shared" si="4"/>
        <v>4.1899999999999959</v>
      </c>
      <c r="F22" s="3">
        <f t="shared" si="5"/>
        <v>307</v>
      </c>
      <c r="G22" s="13"/>
      <c r="H22" s="2">
        <f t="shared" si="6"/>
        <v>25.19000000000003</v>
      </c>
      <c r="I22" s="3">
        <f t="shared" si="7"/>
        <v>1161</v>
      </c>
      <c r="J22" s="2">
        <f t="shared" si="2"/>
        <v>26.19000000000003</v>
      </c>
      <c r="K22" s="3">
        <f t="shared" si="8"/>
        <v>1101</v>
      </c>
      <c r="L22" s="2">
        <f t="shared" si="9"/>
        <v>27.19000000000003</v>
      </c>
      <c r="M22" s="3">
        <f t="shared" si="10"/>
        <v>1041</v>
      </c>
      <c r="N22" s="2">
        <f t="shared" si="9"/>
        <v>28.19000000000003</v>
      </c>
      <c r="O22" s="3">
        <f t="shared" si="11"/>
        <v>981</v>
      </c>
      <c r="P22" s="2">
        <f t="shared" si="9"/>
        <v>29.19000000000003</v>
      </c>
      <c r="Q22" s="3">
        <f t="shared" si="12"/>
        <v>921</v>
      </c>
      <c r="R22" s="2">
        <f t="shared" si="9"/>
        <v>30.19000000000003</v>
      </c>
      <c r="S22" s="3">
        <f t="shared" si="13"/>
        <v>861</v>
      </c>
      <c r="T22" s="2">
        <f t="shared" si="9"/>
        <v>31.19000000000003</v>
      </c>
      <c r="U22" s="3">
        <f t="shared" si="14"/>
        <v>801</v>
      </c>
      <c r="V22" s="2">
        <f t="shared" si="15"/>
        <v>32.189999999999962</v>
      </c>
      <c r="W22" s="3">
        <f t="shared" si="16"/>
        <v>741</v>
      </c>
      <c r="X22" s="2">
        <f t="shared" si="17"/>
        <v>33.189999999999962</v>
      </c>
      <c r="Y22" s="3">
        <f t="shared" si="16"/>
        <v>681</v>
      </c>
    </row>
    <row r="23" spans="1:25" ht="24.95" customHeight="1">
      <c r="A23" s="2">
        <f t="shared" si="3"/>
        <v>2.2999999999999958</v>
      </c>
      <c r="B23" s="3">
        <f t="shared" si="18"/>
        <v>1070</v>
      </c>
      <c r="C23" s="2">
        <f t="shared" si="0"/>
        <v>3.1999999999999957</v>
      </c>
      <c r="D23" s="3">
        <f t="shared" si="1"/>
        <v>720</v>
      </c>
      <c r="E23" s="2">
        <f t="shared" si="4"/>
        <v>4.1999999999999957</v>
      </c>
      <c r="F23" s="3">
        <f t="shared" si="5"/>
        <v>300</v>
      </c>
      <c r="G23" s="13"/>
      <c r="H23" s="2">
        <f t="shared" si="6"/>
        <v>25.200000000000031</v>
      </c>
      <c r="I23" s="3">
        <f t="shared" si="7"/>
        <v>1160</v>
      </c>
      <c r="J23" s="2">
        <f t="shared" si="2"/>
        <v>26.200000000000031</v>
      </c>
      <c r="K23" s="3">
        <f t="shared" si="8"/>
        <v>1100</v>
      </c>
      <c r="L23" s="2">
        <f t="shared" si="9"/>
        <v>27.200000000000031</v>
      </c>
      <c r="M23" s="3">
        <f t="shared" si="10"/>
        <v>1040</v>
      </c>
      <c r="N23" s="2">
        <f t="shared" si="9"/>
        <v>28.200000000000031</v>
      </c>
      <c r="O23" s="3">
        <f t="shared" si="11"/>
        <v>980</v>
      </c>
      <c r="P23" s="2">
        <f t="shared" si="9"/>
        <v>29.200000000000031</v>
      </c>
      <c r="Q23" s="3">
        <f t="shared" si="12"/>
        <v>920</v>
      </c>
      <c r="R23" s="2">
        <f t="shared" si="9"/>
        <v>30.200000000000031</v>
      </c>
      <c r="S23" s="3">
        <f t="shared" si="13"/>
        <v>860</v>
      </c>
      <c r="T23" s="2">
        <f t="shared" si="9"/>
        <v>31.200000000000031</v>
      </c>
      <c r="U23" s="3">
        <f t="shared" si="14"/>
        <v>800</v>
      </c>
      <c r="V23" s="2">
        <f t="shared" si="15"/>
        <v>32.19999999999996</v>
      </c>
      <c r="W23" s="3">
        <f t="shared" si="16"/>
        <v>740</v>
      </c>
      <c r="X23" s="2">
        <f t="shared" si="17"/>
        <v>33.19999999999996</v>
      </c>
      <c r="Y23" s="3">
        <f t="shared" si="16"/>
        <v>680</v>
      </c>
    </row>
    <row r="24" spans="1:25" ht="24.95" customHeight="1">
      <c r="A24" s="2">
        <f t="shared" si="3"/>
        <v>2.3099999999999956</v>
      </c>
      <c r="B24" s="3">
        <f t="shared" si="18"/>
        <v>1063</v>
      </c>
      <c r="C24" s="2">
        <f t="shared" si="0"/>
        <v>3.2099999999999955</v>
      </c>
      <c r="D24" s="3">
        <f t="shared" si="1"/>
        <v>713</v>
      </c>
      <c r="E24" s="2">
        <f t="shared" si="4"/>
        <v>4.2099999999999955</v>
      </c>
      <c r="F24" s="3">
        <f t="shared" si="5"/>
        <v>293</v>
      </c>
      <c r="G24" s="13"/>
      <c r="H24" s="36">
        <f t="shared" si="6"/>
        <v>25.210000000000033</v>
      </c>
      <c r="I24" s="37">
        <f t="shared" si="7"/>
        <v>1159</v>
      </c>
      <c r="J24" s="2">
        <f t="shared" si="2"/>
        <v>26.210000000000033</v>
      </c>
      <c r="K24" s="3">
        <f t="shared" si="8"/>
        <v>1099</v>
      </c>
      <c r="L24" s="2">
        <f t="shared" si="9"/>
        <v>27.210000000000033</v>
      </c>
      <c r="M24" s="3">
        <f t="shared" si="10"/>
        <v>1039</v>
      </c>
      <c r="N24" s="2">
        <f t="shared" si="9"/>
        <v>28.210000000000033</v>
      </c>
      <c r="O24" s="3">
        <f t="shared" si="11"/>
        <v>979</v>
      </c>
      <c r="P24" s="2">
        <f t="shared" si="9"/>
        <v>29.210000000000033</v>
      </c>
      <c r="Q24" s="3">
        <f t="shared" si="12"/>
        <v>919</v>
      </c>
      <c r="R24" s="2">
        <f t="shared" si="9"/>
        <v>30.210000000000033</v>
      </c>
      <c r="S24" s="3">
        <f t="shared" si="13"/>
        <v>859</v>
      </c>
      <c r="T24" s="2">
        <f t="shared" si="9"/>
        <v>31.210000000000033</v>
      </c>
      <c r="U24" s="3">
        <f t="shared" si="14"/>
        <v>799</v>
      </c>
      <c r="V24" s="2">
        <f t="shared" si="15"/>
        <v>32.209999999999958</v>
      </c>
      <c r="W24" s="3">
        <f t="shared" si="16"/>
        <v>739</v>
      </c>
      <c r="X24" s="2">
        <f t="shared" si="17"/>
        <v>33.209999999999958</v>
      </c>
      <c r="Y24" s="3">
        <f t="shared" si="16"/>
        <v>679</v>
      </c>
    </row>
    <row r="25" spans="1:25" ht="24.95" customHeight="1">
      <c r="A25" s="2">
        <f t="shared" si="3"/>
        <v>2.3199999999999954</v>
      </c>
      <c r="B25" s="3">
        <f t="shared" si="18"/>
        <v>1056</v>
      </c>
      <c r="C25" s="2">
        <f t="shared" si="0"/>
        <v>3.2199999999999953</v>
      </c>
      <c r="D25" s="3">
        <f t="shared" si="1"/>
        <v>706</v>
      </c>
      <c r="E25" s="2">
        <f t="shared" si="4"/>
        <v>4.2199999999999953</v>
      </c>
      <c r="F25" s="3">
        <f t="shared" si="5"/>
        <v>286</v>
      </c>
      <c r="G25" s="13"/>
      <c r="H25" s="2">
        <f t="shared" si="6"/>
        <v>25.220000000000034</v>
      </c>
      <c r="I25" s="3">
        <f t="shared" si="7"/>
        <v>1158</v>
      </c>
      <c r="J25" s="2">
        <f t="shared" si="2"/>
        <v>26.220000000000034</v>
      </c>
      <c r="K25" s="3">
        <f t="shared" si="8"/>
        <v>1098</v>
      </c>
      <c r="L25" s="2">
        <f t="shared" si="9"/>
        <v>27.220000000000034</v>
      </c>
      <c r="M25" s="3">
        <f t="shared" si="10"/>
        <v>1038</v>
      </c>
      <c r="N25" s="2">
        <f t="shared" si="9"/>
        <v>28.220000000000034</v>
      </c>
      <c r="O25" s="3">
        <f t="shared" si="11"/>
        <v>978</v>
      </c>
      <c r="P25" s="2">
        <f t="shared" si="9"/>
        <v>29.220000000000034</v>
      </c>
      <c r="Q25" s="3">
        <f t="shared" si="12"/>
        <v>918</v>
      </c>
      <c r="R25" s="2">
        <f t="shared" si="9"/>
        <v>30.220000000000034</v>
      </c>
      <c r="S25" s="3">
        <f t="shared" si="13"/>
        <v>858</v>
      </c>
      <c r="T25" s="2">
        <f t="shared" si="9"/>
        <v>31.220000000000034</v>
      </c>
      <c r="U25" s="3">
        <f t="shared" si="14"/>
        <v>798</v>
      </c>
      <c r="V25" s="2">
        <f t="shared" si="15"/>
        <v>32.219999999999956</v>
      </c>
      <c r="W25" s="3">
        <f t="shared" si="16"/>
        <v>738</v>
      </c>
      <c r="X25" s="2">
        <f t="shared" si="17"/>
        <v>33.219999999999956</v>
      </c>
      <c r="Y25" s="3">
        <f t="shared" si="16"/>
        <v>678</v>
      </c>
    </row>
    <row r="26" spans="1:25" ht="24.95" customHeight="1">
      <c r="A26" s="2">
        <f t="shared" si="3"/>
        <v>2.3299999999999952</v>
      </c>
      <c r="B26" s="3">
        <f t="shared" si="18"/>
        <v>1049</v>
      </c>
      <c r="C26" s="2">
        <f t="shared" si="0"/>
        <v>3.2299999999999951</v>
      </c>
      <c r="D26" s="3">
        <f t="shared" si="1"/>
        <v>699</v>
      </c>
      <c r="E26" s="2">
        <f t="shared" si="4"/>
        <v>4.2299999999999951</v>
      </c>
      <c r="F26" s="3">
        <f t="shared" si="5"/>
        <v>279</v>
      </c>
      <c r="G26" s="13"/>
      <c r="H26" s="2">
        <f t="shared" si="6"/>
        <v>25.230000000000036</v>
      </c>
      <c r="I26" s="3">
        <f t="shared" si="7"/>
        <v>1157</v>
      </c>
      <c r="J26" s="2">
        <f t="shared" si="2"/>
        <v>26.230000000000036</v>
      </c>
      <c r="K26" s="3">
        <f t="shared" si="8"/>
        <v>1097</v>
      </c>
      <c r="L26" s="2">
        <f t="shared" si="9"/>
        <v>27.230000000000036</v>
      </c>
      <c r="M26" s="3">
        <f t="shared" si="10"/>
        <v>1037</v>
      </c>
      <c r="N26" s="2">
        <f t="shared" si="9"/>
        <v>28.230000000000036</v>
      </c>
      <c r="O26" s="3">
        <f t="shared" si="11"/>
        <v>977</v>
      </c>
      <c r="P26" s="2">
        <f t="shared" si="9"/>
        <v>29.230000000000036</v>
      </c>
      <c r="Q26" s="3">
        <f t="shared" si="12"/>
        <v>917</v>
      </c>
      <c r="R26" s="2">
        <f t="shared" si="9"/>
        <v>30.230000000000036</v>
      </c>
      <c r="S26" s="3">
        <f t="shared" si="13"/>
        <v>857</v>
      </c>
      <c r="T26" s="2">
        <f t="shared" si="9"/>
        <v>31.230000000000036</v>
      </c>
      <c r="U26" s="3">
        <f t="shared" si="14"/>
        <v>797</v>
      </c>
      <c r="V26" s="2">
        <f t="shared" si="15"/>
        <v>32.229999999999954</v>
      </c>
      <c r="W26" s="3">
        <f t="shared" si="16"/>
        <v>737</v>
      </c>
      <c r="X26" s="2">
        <f t="shared" si="17"/>
        <v>33.229999999999954</v>
      </c>
      <c r="Y26" s="3">
        <f t="shared" si="16"/>
        <v>677</v>
      </c>
    </row>
    <row r="27" spans="1:25" ht="24.95" customHeight="1">
      <c r="A27" s="2">
        <f t="shared" si="3"/>
        <v>2.339999999999995</v>
      </c>
      <c r="B27" s="3">
        <f t="shared" si="18"/>
        <v>1042</v>
      </c>
      <c r="C27" s="2">
        <f t="shared" si="0"/>
        <v>3.2399999999999949</v>
      </c>
      <c r="D27" s="3">
        <f t="shared" si="1"/>
        <v>692</v>
      </c>
      <c r="E27" s="2">
        <f t="shared" si="4"/>
        <v>4.2399999999999949</v>
      </c>
      <c r="F27" s="3">
        <f t="shared" si="5"/>
        <v>272</v>
      </c>
      <c r="G27" s="13"/>
      <c r="H27" s="2">
        <f t="shared" si="6"/>
        <v>25.240000000000038</v>
      </c>
      <c r="I27" s="3">
        <f t="shared" si="7"/>
        <v>1156</v>
      </c>
      <c r="J27" s="2">
        <f t="shared" si="2"/>
        <v>26.240000000000038</v>
      </c>
      <c r="K27" s="3">
        <f t="shared" si="8"/>
        <v>1096</v>
      </c>
      <c r="L27" s="2">
        <f t="shared" si="9"/>
        <v>27.240000000000038</v>
      </c>
      <c r="M27" s="3">
        <f t="shared" si="10"/>
        <v>1036</v>
      </c>
      <c r="N27" s="2">
        <f t="shared" si="9"/>
        <v>28.240000000000038</v>
      </c>
      <c r="O27" s="3">
        <f t="shared" si="11"/>
        <v>976</v>
      </c>
      <c r="P27" s="2">
        <f t="shared" si="9"/>
        <v>29.240000000000038</v>
      </c>
      <c r="Q27" s="3">
        <f t="shared" si="12"/>
        <v>916</v>
      </c>
      <c r="R27" s="2">
        <f t="shared" si="9"/>
        <v>30.240000000000038</v>
      </c>
      <c r="S27" s="3">
        <f t="shared" si="13"/>
        <v>856</v>
      </c>
      <c r="T27" s="2">
        <f t="shared" si="9"/>
        <v>31.240000000000038</v>
      </c>
      <c r="U27" s="3">
        <f t="shared" si="14"/>
        <v>796</v>
      </c>
      <c r="V27" s="2">
        <f t="shared" si="15"/>
        <v>32.239999999999952</v>
      </c>
      <c r="W27" s="3">
        <f t="shared" si="16"/>
        <v>736</v>
      </c>
      <c r="X27" s="2">
        <f t="shared" si="17"/>
        <v>33.239999999999952</v>
      </c>
      <c r="Y27" s="3">
        <f t="shared" si="16"/>
        <v>676</v>
      </c>
    </row>
    <row r="28" spans="1:25" ht="24.95" customHeight="1">
      <c r="A28" s="2">
        <f t="shared" si="3"/>
        <v>2.3499999999999948</v>
      </c>
      <c r="B28" s="3">
        <f t="shared" si="18"/>
        <v>1035</v>
      </c>
      <c r="C28" s="2">
        <f t="shared" si="0"/>
        <v>3.2499999999999947</v>
      </c>
      <c r="D28" s="3">
        <f t="shared" si="1"/>
        <v>685</v>
      </c>
      <c r="E28" s="2">
        <f t="shared" si="4"/>
        <v>4.2499999999999947</v>
      </c>
      <c r="F28" s="3">
        <f t="shared" si="5"/>
        <v>265</v>
      </c>
      <c r="G28" s="13"/>
      <c r="H28" s="2">
        <f t="shared" si="6"/>
        <v>25.250000000000039</v>
      </c>
      <c r="I28" s="3">
        <f t="shared" si="7"/>
        <v>1155</v>
      </c>
      <c r="J28" s="2">
        <f t="shared" si="2"/>
        <v>26.250000000000039</v>
      </c>
      <c r="K28" s="3">
        <f t="shared" si="8"/>
        <v>1095</v>
      </c>
      <c r="L28" s="2">
        <f t="shared" si="9"/>
        <v>27.250000000000039</v>
      </c>
      <c r="M28" s="3">
        <f t="shared" si="10"/>
        <v>1035</v>
      </c>
      <c r="N28" s="2">
        <f t="shared" si="9"/>
        <v>28.250000000000039</v>
      </c>
      <c r="O28" s="3">
        <f t="shared" si="11"/>
        <v>975</v>
      </c>
      <c r="P28" s="2">
        <f t="shared" si="9"/>
        <v>29.250000000000039</v>
      </c>
      <c r="Q28" s="3">
        <f t="shared" si="12"/>
        <v>915</v>
      </c>
      <c r="R28" s="2">
        <f t="shared" si="9"/>
        <v>30.250000000000039</v>
      </c>
      <c r="S28" s="3">
        <f t="shared" si="13"/>
        <v>855</v>
      </c>
      <c r="T28" s="2">
        <f t="shared" ref="T28:T62" si="19">T27+0.01</f>
        <v>31.250000000000039</v>
      </c>
      <c r="U28" s="3">
        <f t="shared" si="14"/>
        <v>795</v>
      </c>
      <c r="V28" s="2">
        <f t="shared" si="15"/>
        <v>32.24999999999995</v>
      </c>
      <c r="W28" s="3">
        <f t="shared" si="16"/>
        <v>735</v>
      </c>
      <c r="X28" s="2">
        <f t="shared" si="17"/>
        <v>33.24999999999995</v>
      </c>
      <c r="Y28" s="3">
        <f t="shared" si="16"/>
        <v>675</v>
      </c>
    </row>
    <row r="29" spans="1:25" ht="24.95" customHeight="1">
      <c r="A29" s="2">
        <f t="shared" si="3"/>
        <v>2.3599999999999945</v>
      </c>
      <c r="B29" s="3">
        <f t="shared" si="18"/>
        <v>1028</v>
      </c>
      <c r="C29" s="2">
        <f t="shared" si="0"/>
        <v>3.2599999999999945</v>
      </c>
      <c r="D29" s="3">
        <f t="shared" si="1"/>
        <v>678</v>
      </c>
      <c r="E29" s="2">
        <f t="shared" si="4"/>
        <v>4.2599999999999945</v>
      </c>
      <c r="F29" s="3">
        <f t="shared" si="5"/>
        <v>258</v>
      </c>
      <c r="G29" s="13"/>
      <c r="H29" s="2">
        <f t="shared" si="6"/>
        <v>25.260000000000041</v>
      </c>
      <c r="I29" s="3">
        <f t="shared" si="7"/>
        <v>1154</v>
      </c>
      <c r="J29" s="2">
        <f t="shared" si="2"/>
        <v>26.260000000000041</v>
      </c>
      <c r="K29" s="3">
        <f t="shared" si="8"/>
        <v>1094</v>
      </c>
      <c r="L29" s="2">
        <f t="shared" si="9"/>
        <v>27.260000000000041</v>
      </c>
      <c r="M29" s="3">
        <f t="shared" si="10"/>
        <v>1034</v>
      </c>
      <c r="N29" s="2">
        <f t="shared" si="9"/>
        <v>28.260000000000041</v>
      </c>
      <c r="O29" s="3">
        <f t="shared" si="11"/>
        <v>974</v>
      </c>
      <c r="P29" s="2">
        <f t="shared" si="9"/>
        <v>29.260000000000041</v>
      </c>
      <c r="Q29" s="3">
        <f t="shared" si="12"/>
        <v>914</v>
      </c>
      <c r="R29" s="2">
        <f t="shared" si="9"/>
        <v>30.260000000000041</v>
      </c>
      <c r="S29" s="3">
        <f t="shared" si="13"/>
        <v>854</v>
      </c>
      <c r="T29" s="2">
        <f t="shared" si="19"/>
        <v>31.260000000000041</v>
      </c>
      <c r="U29" s="3">
        <f t="shared" si="14"/>
        <v>794</v>
      </c>
      <c r="V29" s="2">
        <f t="shared" si="15"/>
        <v>32.259999999999948</v>
      </c>
      <c r="W29" s="3">
        <f t="shared" si="16"/>
        <v>734</v>
      </c>
      <c r="X29" s="2">
        <f t="shared" si="17"/>
        <v>33.259999999999948</v>
      </c>
      <c r="Y29" s="3">
        <f t="shared" si="16"/>
        <v>674</v>
      </c>
    </row>
    <row r="30" spans="1:25" ht="24.95" customHeight="1">
      <c r="A30" s="2">
        <f t="shared" si="3"/>
        <v>2.3699999999999943</v>
      </c>
      <c r="B30" s="3">
        <f t="shared" si="18"/>
        <v>1021</v>
      </c>
      <c r="C30" s="2">
        <f t="shared" si="0"/>
        <v>3.2699999999999942</v>
      </c>
      <c r="D30" s="3">
        <f t="shared" si="1"/>
        <v>671</v>
      </c>
      <c r="E30" s="2">
        <f t="shared" si="4"/>
        <v>4.2699999999999942</v>
      </c>
      <c r="F30" s="3">
        <f t="shared" si="5"/>
        <v>251</v>
      </c>
      <c r="G30" s="13"/>
      <c r="H30" s="2">
        <f t="shared" si="6"/>
        <v>25.270000000000042</v>
      </c>
      <c r="I30" s="3">
        <f t="shared" si="7"/>
        <v>1153</v>
      </c>
      <c r="J30" s="2">
        <f t="shared" si="2"/>
        <v>26.270000000000042</v>
      </c>
      <c r="K30" s="3">
        <f t="shared" si="8"/>
        <v>1093</v>
      </c>
      <c r="L30" s="2">
        <f t="shared" si="9"/>
        <v>27.270000000000042</v>
      </c>
      <c r="M30" s="3">
        <f t="shared" si="10"/>
        <v>1033</v>
      </c>
      <c r="N30" s="2">
        <f t="shared" si="9"/>
        <v>28.270000000000042</v>
      </c>
      <c r="O30" s="3">
        <f t="shared" si="11"/>
        <v>973</v>
      </c>
      <c r="P30" s="2">
        <f t="shared" si="9"/>
        <v>29.270000000000042</v>
      </c>
      <c r="Q30" s="3">
        <f t="shared" si="12"/>
        <v>913</v>
      </c>
      <c r="R30" s="2">
        <f t="shared" si="9"/>
        <v>30.270000000000042</v>
      </c>
      <c r="S30" s="3">
        <f t="shared" si="13"/>
        <v>853</v>
      </c>
      <c r="T30" s="2">
        <f t="shared" si="19"/>
        <v>31.270000000000042</v>
      </c>
      <c r="U30" s="3">
        <f t="shared" si="14"/>
        <v>793</v>
      </c>
      <c r="V30" s="2">
        <f t="shared" si="15"/>
        <v>32.269999999999946</v>
      </c>
      <c r="W30" s="3">
        <f t="shared" si="16"/>
        <v>733</v>
      </c>
      <c r="X30" s="2">
        <f t="shared" si="17"/>
        <v>33.269999999999946</v>
      </c>
      <c r="Y30" s="3">
        <f t="shared" si="16"/>
        <v>673</v>
      </c>
    </row>
    <row r="31" spans="1:25" ht="24.95" customHeight="1">
      <c r="A31" s="2">
        <f t="shared" si="3"/>
        <v>2.3799999999999941</v>
      </c>
      <c r="B31" s="3">
        <f t="shared" si="18"/>
        <v>1014</v>
      </c>
      <c r="C31" s="2">
        <f t="shared" si="0"/>
        <v>3.279999999999994</v>
      </c>
      <c r="D31" s="3">
        <f t="shared" si="1"/>
        <v>664</v>
      </c>
      <c r="E31" s="2">
        <f t="shared" si="4"/>
        <v>4.279999999999994</v>
      </c>
      <c r="F31" s="3">
        <f t="shared" si="5"/>
        <v>244</v>
      </c>
      <c r="G31" s="13"/>
      <c r="H31" s="2">
        <f t="shared" si="6"/>
        <v>25.280000000000044</v>
      </c>
      <c r="I31" s="3">
        <f t="shared" si="7"/>
        <v>1152</v>
      </c>
      <c r="J31" s="2">
        <f t="shared" si="2"/>
        <v>26.280000000000044</v>
      </c>
      <c r="K31" s="3">
        <f t="shared" si="8"/>
        <v>1092</v>
      </c>
      <c r="L31" s="2">
        <f t="shared" si="9"/>
        <v>27.280000000000044</v>
      </c>
      <c r="M31" s="3">
        <f t="shared" si="10"/>
        <v>1032</v>
      </c>
      <c r="N31" s="2">
        <f t="shared" si="9"/>
        <v>28.280000000000044</v>
      </c>
      <c r="O31" s="3">
        <f t="shared" si="11"/>
        <v>972</v>
      </c>
      <c r="P31" s="2">
        <f t="shared" si="9"/>
        <v>29.280000000000044</v>
      </c>
      <c r="Q31" s="3">
        <f t="shared" si="12"/>
        <v>912</v>
      </c>
      <c r="R31" s="2">
        <f t="shared" si="9"/>
        <v>30.280000000000044</v>
      </c>
      <c r="S31" s="3">
        <f t="shared" si="13"/>
        <v>852</v>
      </c>
      <c r="T31" s="2">
        <f t="shared" si="19"/>
        <v>31.280000000000044</v>
      </c>
      <c r="U31" s="3">
        <f t="shared" si="14"/>
        <v>792</v>
      </c>
      <c r="V31" s="2">
        <f t="shared" si="15"/>
        <v>32.279999999999944</v>
      </c>
      <c r="W31" s="3">
        <f t="shared" si="16"/>
        <v>732</v>
      </c>
      <c r="X31" s="2">
        <f t="shared" si="17"/>
        <v>33.279999999999944</v>
      </c>
      <c r="Y31" s="3">
        <f t="shared" si="16"/>
        <v>672</v>
      </c>
    </row>
    <row r="32" spans="1:25" ht="24.95" customHeight="1">
      <c r="A32" s="2">
        <f t="shared" si="3"/>
        <v>2.3899999999999939</v>
      </c>
      <c r="B32" s="3">
        <f t="shared" si="18"/>
        <v>1007</v>
      </c>
      <c r="C32" s="2">
        <f t="shared" si="0"/>
        <v>3.2899999999999938</v>
      </c>
      <c r="D32" s="3">
        <f t="shared" si="1"/>
        <v>657</v>
      </c>
      <c r="E32" s="2">
        <f t="shared" si="4"/>
        <v>4.2899999999999938</v>
      </c>
      <c r="F32" s="3">
        <f t="shared" si="5"/>
        <v>237</v>
      </c>
      <c r="G32" s="13"/>
      <c r="H32" s="2">
        <f t="shared" si="6"/>
        <v>25.290000000000045</v>
      </c>
      <c r="I32" s="3">
        <f t="shared" si="7"/>
        <v>1151</v>
      </c>
      <c r="J32" s="2">
        <f t="shared" si="2"/>
        <v>26.290000000000045</v>
      </c>
      <c r="K32" s="3">
        <f t="shared" si="8"/>
        <v>1091</v>
      </c>
      <c r="L32" s="2">
        <f t="shared" si="9"/>
        <v>27.290000000000045</v>
      </c>
      <c r="M32" s="3">
        <f t="shared" si="10"/>
        <v>1031</v>
      </c>
      <c r="N32" s="2">
        <f t="shared" si="9"/>
        <v>28.290000000000045</v>
      </c>
      <c r="O32" s="3">
        <f t="shared" si="11"/>
        <v>971</v>
      </c>
      <c r="P32" s="2">
        <f t="shared" si="9"/>
        <v>29.290000000000045</v>
      </c>
      <c r="Q32" s="3">
        <f t="shared" si="12"/>
        <v>911</v>
      </c>
      <c r="R32" s="2">
        <f t="shared" si="9"/>
        <v>30.290000000000045</v>
      </c>
      <c r="S32" s="3">
        <f t="shared" si="13"/>
        <v>851</v>
      </c>
      <c r="T32" s="2">
        <f t="shared" si="19"/>
        <v>31.290000000000045</v>
      </c>
      <c r="U32" s="3">
        <f t="shared" si="14"/>
        <v>791</v>
      </c>
      <c r="V32" s="2">
        <f t="shared" si="15"/>
        <v>32.289999999999942</v>
      </c>
      <c r="W32" s="3">
        <f t="shared" si="16"/>
        <v>731</v>
      </c>
      <c r="X32" s="2">
        <f t="shared" si="17"/>
        <v>33.289999999999942</v>
      </c>
      <c r="Y32" s="3">
        <f t="shared" si="16"/>
        <v>671</v>
      </c>
    </row>
    <row r="33" spans="1:25" ht="24.95" customHeight="1">
      <c r="A33" s="2">
        <f t="shared" si="3"/>
        <v>2.3999999999999937</v>
      </c>
      <c r="B33" s="3">
        <f t="shared" si="18"/>
        <v>1000</v>
      </c>
      <c r="C33" s="2">
        <f t="shared" si="0"/>
        <v>3.2999999999999936</v>
      </c>
      <c r="D33" s="3">
        <f t="shared" si="1"/>
        <v>650</v>
      </c>
      <c r="E33" s="2">
        <f t="shared" si="4"/>
        <v>4.2999999999999936</v>
      </c>
      <c r="F33" s="3">
        <f t="shared" si="5"/>
        <v>230</v>
      </c>
      <c r="G33" s="13"/>
      <c r="H33" s="2">
        <f t="shared" si="6"/>
        <v>25.300000000000047</v>
      </c>
      <c r="I33" s="3">
        <f t="shared" si="7"/>
        <v>1150</v>
      </c>
      <c r="J33" s="2">
        <f t="shared" si="2"/>
        <v>26.300000000000047</v>
      </c>
      <c r="K33" s="3">
        <f t="shared" si="8"/>
        <v>1090</v>
      </c>
      <c r="L33" s="2">
        <f t="shared" si="9"/>
        <v>27.300000000000047</v>
      </c>
      <c r="M33" s="3">
        <f t="shared" si="10"/>
        <v>1030</v>
      </c>
      <c r="N33" s="2">
        <f t="shared" si="9"/>
        <v>28.300000000000047</v>
      </c>
      <c r="O33" s="3">
        <f t="shared" si="11"/>
        <v>970</v>
      </c>
      <c r="P33" s="2">
        <f t="shared" si="9"/>
        <v>29.300000000000047</v>
      </c>
      <c r="Q33" s="3">
        <f t="shared" si="12"/>
        <v>910</v>
      </c>
      <c r="R33" s="2">
        <f t="shared" si="9"/>
        <v>30.300000000000047</v>
      </c>
      <c r="S33" s="3">
        <f t="shared" si="13"/>
        <v>850</v>
      </c>
      <c r="T33" s="2">
        <f t="shared" si="19"/>
        <v>31.300000000000047</v>
      </c>
      <c r="U33" s="3">
        <f t="shared" si="14"/>
        <v>790</v>
      </c>
      <c r="V33" s="2">
        <f t="shared" si="15"/>
        <v>32.29999999999994</v>
      </c>
      <c r="W33" s="3">
        <f t="shared" si="16"/>
        <v>730</v>
      </c>
      <c r="X33" s="2">
        <f t="shared" si="17"/>
        <v>33.29999999999994</v>
      </c>
      <c r="Y33" s="3">
        <f t="shared" si="16"/>
        <v>670</v>
      </c>
    </row>
    <row r="34" spans="1:25" ht="24.95" customHeight="1">
      <c r="A34" s="2">
        <f t="shared" si="3"/>
        <v>2.4099999999999935</v>
      </c>
      <c r="B34" s="3">
        <f t="shared" si="18"/>
        <v>993</v>
      </c>
      <c r="C34" s="2">
        <f t="shared" si="0"/>
        <v>3.3099999999999934</v>
      </c>
      <c r="D34" s="3">
        <f t="shared" si="1"/>
        <v>643</v>
      </c>
      <c r="E34" s="2">
        <f t="shared" si="4"/>
        <v>4.3099999999999934</v>
      </c>
      <c r="F34" s="3">
        <f t="shared" si="5"/>
        <v>223</v>
      </c>
      <c r="G34" s="13"/>
      <c r="H34" s="2">
        <f t="shared" si="6"/>
        <v>25.310000000000048</v>
      </c>
      <c r="I34" s="3">
        <f t="shared" si="7"/>
        <v>1149</v>
      </c>
      <c r="J34" s="2">
        <f t="shared" si="2"/>
        <v>26.310000000000048</v>
      </c>
      <c r="K34" s="3">
        <f t="shared" si="8"/>
        <v>1089</v>
      </c>
      <c r="L34" s="2">
        <f t="shared" si="9"/>
        <v>27.310000000000048</v>
      </c>
      <c r="M34" s="3">
        <f t="shared" si="10"/>
        <v>1029</v>
      </c>
      <c r="N34" s="2">
        <f t="shared" si="9"/>
        <v>28.310000000000048</v>
      </c>
      <c r="O34" s="3">
        <f t="shared" si="11"/>
        <v>969</v>
      </c>
      <c r="P34" s="2">
        <f t="shared" si="9"/>
        <v>29.310000000000048</v>
      </c>
      <c r="Q34" s="3">
        <f t="shared" si="12"/>
        <v>909</v>
      </c>
      <c r="R34" s="2">
        <f t="shared" si="9"/>
        <v>30.310000000000048</v>
      </c>
      <c r="S34" s="3">
        <f t="shared" si="13"/>
        <v>849</v>
      </c>
      <c r="T34" s="2">
        <f t="shared" si="19"/>
        <v>31.310000000000048</v>
      </c>
      <c r="U34" s="3">
        <f t="shared" si="14"/>
        <v>789</v>
      </c>
      <c r="V34" s="2">
        <f t="shared" si="15"/>
        <v>32.309999999999938</v>
      </c>
      <c r="W34" s="3">
        <f t="shared" si="16"/>
        <v>729</v>
      </c>
      <c r="X34" s="2">
        <f t="shared" si="17"/>
        <v>33.309999999999938</v>
      </c>
      <c r="Y34" s="3">
        <f t="shared" si="16"/>
        <v>669</v>
      </c>
    </row>
    <row r="35" spans="1:25" ht="24.95" customHeight="1">
      <c r="A35" s="2">
        <f t="shared" si="3"/>
        <v>2.4199999999999933</v>
      </c>
      <c r="B35" s="3">
        <f t="shared" si="18"/>
        <v>986</v>
      </c>
      <c r="C35" s="2">
        <f t="shared" si="0"/>
        <v>3.3199999999999932</v>
      </c>
      <c r="D35" s="3">
        <f t="shared" si="1"/>
        <v>636</v>
      </c>
      <c r="E35" s="2">
        <f t="shared" si="4"/>
        <v>4.3199999999999932</v>
      </c>
      <c r="F35" s="3">
        <f t="shared" si="5"/>
        <v>216</v>
      </c>
      <c r="G35" s="13"/>
      <c r="H35" s="2">
        <f t="shared" si="6"/>
        <v>25.32000000000005</v>
      </c>
      <c r="I35" s="3">
        <f t="shared" si="7"/>
        <v>1148</v>
      </c>
      <c r="J35" s="2">
        <f t="shared" si="2"/>
        <v>26.32000000000005</v>
      </c>
      <c r="K35" s="3">
        <f t="shared" si="8"/>
        <v>1088</v>
      </c>
      <c r="L35" s="2">
        <f t="shared" si="9"/>
        <v>27.32000000000005</v>
      </c>
      <c r="M35" s="3">
        <f t="shared" si="10"/>
        <v>1028</v>
      </c>
      <c r="N35" s="2">
        <f t="shared" si="9"/>
        <v>28.32000000000005</v>
      </c>
      <c r="O35" s="3">
        <f t="shared" si="11"/>
        <v>968</v>
      </c>
      <c r="P35" s="2">
        <f t="shared" si="9"/>
        <v>29.32000000000005</v>
      </c>
      <c r="Q35" s="3">
        <f t="shared" si="12"/>
        <v>908</v>
      </c>
      <c r="R35" s="2">
        <f t="shared" si="9"/>
        <v>30.32000000000005</v>
      </c>
      <c r="S35" s="3">
        <f t="shared" si="13"/>
        <v>848</v>
      </c>
      <c r="T35" s="2">
        <f t="shared" si="19"/>
        <v>31.32000000000005</v>
      </c>
      <c r="U35" s="3">
        <f t="shared" si="14"/>
        <v>788</v>
      </c>
      <c r="V35" s="2">
        <f t="shared" si="15"/>
        <v>32.319999999999936</v>
      </c>
      <c r="W35" s="3">
        <f t="shared" si="16"/>
        <v>728</v>
      </c>
      <c r="X35" s="2">
        <f t="shared" si="17"/>
        <v>33.319999999999936</v>
      </c>
      <c r="Y35" s="3">
        <f t="shared" si="16"/>
        <v>668</v>
      </c>
    </row>
    <row r="36" spans="1:25" ht="24.95" customHeight="1">
      <c r="A36" s="2">
        <f t="shared" si="3"/>
        <v>2.4299999999999931</v>
      </c>
      <c r="B36" s="3">
        <f t="shared" si="18"/>
        <v>979</v>
      </c>
      <c r="C36" s="2">
        <f t="shared" ref="C36:C62" si="20">C35+0.01</f>
        <v>3.329999999999993</v>
      </c>
      <c r="D36" s="3">
        <f t="shared" ref="D36:D62" si="21">D35-7</f>
        <v>629</v>
      </c>
      <c r="E36" s="2">
        <f t="shared" si="4"/>
        <v>4.329999999999993</v>
      </c>
      <c r="F36" s="3">
        <f t="shared" si="5"/>
        <v>209</v>
      </c>
      <c r="G36" s="13"/>
      <c r="H36" s="2">
        <f t="shared" si="6"/>
        <v>25.330000000000052</v>
      </c>
      <c r="I36" s="3">
        <f t="shared" si="7"/>
        <v>1147</v>
      </c>
      <c r="J36" s="2">
        <f t="shared" si="2"/>
        <v>26.330000000000052</v>
      </c>
      <c r="K36" s="3">
        <f t="shared" si="8"/>
        <v>1087</v>
      </c>
      <c r="L36" s="2">
        <f t="shared" si="9"/>
        <v>27.330000000000052</v>
      </c>
      <c r="M36" s="3">
        <f t="shared" si="10"/>
        <v>1027</v>
      </c>
      <c r="N36" s="2">
        <f t="shared" si="9"/>
        <v>28.330000000000052</v>
      </c>
      <c r="O36" s="3">
        <f t="shared" si="11"/>
        <v>967</v>
      </c>
      <c r="P36" s="2">
        <f t="shared" si="9"/>
        <v>29.330000000000052</v>
      </c>
      <c r="Q36" s="3">
        <f t="shared" si="12"/>
        <v>907</v>
      </c>
      <c r="R36" s="2">
        <f t="shared" si="9"/>
        <v>30.330000000000052</v>
      </c>
      <c r="S36" s="3">
        <f t="shared" si="13"/>
        <v>847</v>
      </c>
      <c r="T36" s="2">
        <f t="shared" si="19"/>
        <v>31.330000000000052</v>
      </c>
      <c r="U36" s="3">
        <f t="shared" si="14"/>
        <v>787</v>
      </c>
      <c r="V36" s="2">
        <f t="shared" si="15"/>
        <v>32.329999999999934</v>
      </c>
      <c r="W36" s="3">
        <f t="shared" si="16"/>
        <v>727</v>
      </c>
      <c r="X36" s="2">
        <f t="shared" si="17"/>
        <v>33.329999999999934</v>
      </c>
      <c r="Y36" s="3">
        <f t="shared" si="16"/>
        <v>667</v>
      </c>
    </row>
    <row r="37" spans="1:25" ht="24.95" customHeight="1">
      <c r="A37" s="2">
        <f t="shared" si="3"/>
        <v>2.4399999999999928</v>
      </c>
      <c r="B37" s="3">
        <f t="shared" si="18"/>
        <v>972</v>
      </c>
      <c r="C37" s="2">
        <f t="shared" si="20"/>
        <v>3.3399999999999928</v>
      </c>
      <c r="D37" s="3">
        <f t="shared" si="21"/>
        <v>622</v>
      </c>
      <c r="E37" s="2">
        <f t="shared" si="4"/>
        <v>4.3399999999999928</v>
      </c>
      <c r="F37" s="3">
        <f t="shared" si="5"/>
        <v>202</v>
      </c>
      <c r="G37" s="13"/>
      <c r="H37" s="2">
        <f t="shared" si="6"/>
        <v>25.340000000000053</v>
      </c>
      <c r="I37" s="3">
        <f t="shared" si="7"/>
        <v>1146</v>
      </c>
      <c r="J37" s="2">
        <f t="shared" si="2"/>
        <v>26.340000000000053</v>
      </c>
      <c r="K37" s="3">
        <f t="shared" si="8"/>
        <v>1086</v>
      </c>
      <c r="L37" s="2">
        <f t="shared" si="9"/>
        <v>27.340000000000053</v>
      </c>
      <c r="M37" s="3">
        <f t="shared" si="10"/>
        <v>1026</v>
      </c>
      <c r="N37" s="2">
        <f t="shared" si="9"/>
        <v>28.340000000000053</v>
      </c>
      <c r="O37" s="3">
        <f t="shared" si="11"/>
        <v>966</v>
      </c>
      <c r="P37" s="2">
        <f t="shared" si="9"/>
        <v>29.340000000000053</v>
      </c>
      <c r="Q37" s="3">
        <f t="shared" si="12"/>
        <v>906</v>
      </c>
      <c r="R37" s="2">
        <f t="shared" si="9"/>
        <v>30.340000000000053</v>
      </c>
      <c r="S37" s="3">
        <f t="shared" si="13"/>
        <v>846</v>
      </c>
      <c r="T37" s="2">
        <f t="shared" si="19"/>
        <v>31.340000000000053</v>
      </c>
      <c r="U37" s="3">
        <f t="shared" si="14"/>
        <v>786</v>
      </c>
      <c r="V37" s="2">
        <f t="shared" si="15"/>
        <v>32.339999999999932</v>
      </c>
      <c r="W37" s="3">
        <f t="shared" si="16"/>
        <v>726</v>
      </c>
      <c r="X37" s="2">
        <f t="shared" si="17"/>
        <v>33.339999999999932</v>
      </c>
      <c r="Y37" s="3">
        <f t="shared" si="16"/>
        <v>666</v>
      </c>
    </row>
    <row r="38" spans="1:25" ht="24.95" customHeight="1">
      <c r="A38" s="2">
        <f t="shared" si="3"/>
        <v>2.4499999999999926</v>
      </c>
      <c r="B38" s="3">
        <f t="shared" si="18"/>
        <v>965</v>
      </c>
      <c r="C38" s="2">
        <f t="shared" si="20"/>
        <v>3.3499999999999925</v>
      </c>
      <c r="D38" s="3">
        <f t="shared" si="21"/>
        <v>615</v>
      </c>
      <c r="E38" s="2">
        <f t="shared" si="4"/>
        <v>4.3499999999999925</v>
      </c>
      <c r="F38" s="3">
        <f t="shared" si="5"/>
        <v>195</v>
      </c>
      <c r="G38" s="13"/>
      <c r="H38" s="2">
        <f t="shared" si="6"/>
        <v>25.350000000000055</v>
      </c>
      <c r="I38" s="3">
        <f t="shared" si="7"/>
        <v>1145</v>
      </c>
      <c r="J38" s="2">
        <f t="shared" si="2"/>
        <v>26.350000000000055</v>
      </c>
      <c r="K38" s="3">
        <f t="shared" si="8"/>
        <v>1085</v>
      </c>
      <c r="L38" s="2">
        <f t="shared" si="9"/>
        <v>27.350000000000055</v>
      </c>
      <c r="M38" s="3">
        <f t="shared" si="10"/>
        <v>1025</v>
      </c>
      <c r="N38" s="2">
        <f t="shared" si="9"/>
        <v>28.350000000000055</v>
      </c>
      <c r="O38" s="3">
        <f t="shared" si="11"/>
        <v>965</v>
      </c>
      <c r="P38" s="2">
        <f t="shared" si="9"/>
        <v>29.350000000000055</v>
      </c>
      <c r="Q38" s="3">
        <f t="shared" si="12"/>
        <v>905</v>
      </c>
      <c r="R38" s="2">
        <f t="shared" si="9"/>
        <v>30.350000000000055</v>
      </c>
      <c r="S38" s="3">
        <f t="shared" si="13"/>
        <v>845</v>
      </c>
      <c r="T38" s="2">
        <f t="shared" si="19"/>
        <v>31.350000000000055</v>
      </c>
      <c r="U38" s="3">
        <f t="shared" si="14"/>
        <v>785</v>
      </c>
      <c r="V38" s="2">
        <f t="shared" si="15"/>
        <v>32.34999999999993</v>
      </c>
      <c r="W38" s="3">
        <f t="shared" si="16"/>
        <v>725</v>
      </c>
      <c r="X38" s="2">
        <f t="shared" si="17"/>
        <v>33.34999999999993</v>
      </c>
      <c r="Y38" s="3">
        <f t="shared" si="16"/>
        <v>665</v>
      </c>
    </row>
    <row r="39" spans="1:25" ht="24.95" customHeight="1">
      <c r="A39" s="2">
        <f t="shared" si="3"/>
        <v>2.4599999999999924</v>
      </c>
      <c r="B39" s="3">
        <f t="shared" si="18"/>
        <v>958</v>
      </c>
      <c r="C39" s="2">
        <f t="shared" si="20"/>
        <v>3.3599999999999923</v>
      </c>
      <c r="D39" s="3">
        <f t="shared" si="21"/>
        <v>608</v>
      </c>
      <c r="E39" s="2">
        <f t="shared" si="4"/>
        <v>4.3599999999999923</v>
      </c>
      <c r="F39" s="3">
        <f t="shared" si="5"/>
        <v>188</v>
      </c>
      <c r="G39" s="13"/>
      <c r="H39" s="2">
        <f t="shared" si="6"/>
        <v>25.360000000000056</v>
      </c>
      <c r="I39" s="3">
        <f t="shared" si="7"/>
        <v>1144</v>
      </c>
      <c r="J39" s="2">
        <f t="shared" si="2"/>
        <v>26.360000000000056</v>
      </c>
      <c r="K39" s="3">
        <f t="shared" si="8"/>
        <v>1084</v>
      </c>
      <c r="L39" s="2">
        <f t="shared" si="9"/>
        <v>27.360000000000056</v>
      </c>
      <c r="M39" s="3">
        <f t="shared" si="10"/>
        <v>1024</v>
      </c>
      <c r="N39" s="2">
        <f t="shared" si="9"/>
        <v>28.360000000000056</v>
      </c>
      <c r="O39" s="3">
        <f t="shared" si="11"/>
        <v>964</v>
      </c>
      <c r="P39" s="2">
        <f t="shared" si="9"/>
        <v>29.360000000000056</v>
      </c>
      <c r="Q39" s="3">
        <f t="shared" si="12"/>
        <v>904</v>
      </c>
      <c r="R39" s="2">
        <f t="shared" si="9"/>
        <v>30.360000000000056</v>
      </c>
      <c r="S39" s="3">
        <f t="shared" si="13"/>
        <v>844</v>
      </c>
      <c r="T39" s="2">
        <f t="shared" si="19"/>
        <v>31.360000000000056</v>
      </c>
      <c r="U39" s="3">
        <f t="shared" si="14"/>
        <v>784</v>
      </c>
      <c r="V39" s="2">
        <f t="shared" si="15"/>
        <v>32.359999999999928</v>
      </c>
      <c r="W39" s="3">
        <f t="shared" si="16"/>
        <v>724</v>
      </c>
      <c r="X39" s="2">
        <f t="shared" si="17"/>
        <v>33.359999999999928</v>
      </c>
      <c r="Y39" s="3">
        <f t="shared" si="16"/>
        <v>664</v>
      </c>
    </row>
    <row r="40" spans="1:25" ht="24.95" customHeight="1">
      <c r="A40" s="2">
        <f t="shared" si="3"/>
        <v>2.4699999999999922</v>
      </c>
      <c r="B40" s="3">
        <f t="shared" si="18"/>
        <v>951</v>
      </c>
      <c r="C40" s="2">
        <f t="shared" si="20"/>
        <v>3.3699999999999921</v>
      </c>
      <c r="D40" s="3">
        <f t="shared" si="21"/>
        <v>601</v>
      </c>
      <c r="E40" s="2">
        <f t="shared" si="4"/>
        <v>4.3699999999999921</v>
      </c>
      <c r="F40" s="3">
        <f t="shared" si="5"/>
        <v>181</v>
      </c>
      <c r="G40" s="13"/>
      <c r="H40" s="2">
        <f t="shared" si="6"/>
        <v>25.370000000000058</v>
      </c>
      <c r="I40" s="3">
        <f t="shared" si="7"/>
        <v>1143</v>
      </c>
      <c r="J40" s="2">
        <f t="shared" si="2"/>
        <v>26.370000000000058</v>
      </c>
      <c r="K40" s="3">
        <f t="shared" si="8"/>
        <v>1083</v>
      </c>
      <c r="L40" s="2">
        <f t="shared" si="9"/>
        <v>27.370000000000058</v>
      </c>
      <c r="M40" s="3">
        <f t="shared" si="10"/>
        <v>1023</v>
      </c>
      <c r="N40" s="2">
        <f t="shared" si="9"/>
        <v>28.370000000000058</v>
      </c>
      <c r="O40" s="3">
        <f t="shared" si="11"/>
        <v>963</v>
      </c>
      <c r="P40" s="2">
        <f t="shared" si="9"/>
        <v>29.370000000000058</v>
      </c>
      <c r="Q40" s="3">
        <f t="shared" si="12"/>
        <v>903</v>
      </c>
      <c r="R40" s="2">
        <f t="shared" si="9"/>
        <v>30.370000000000058</v>
      </c>
      <c r="S40" s="3">
        <f t="shared" si="13"/>
        <v>843</v>
      </c>
      <c r="T40" s="2">
        <f t="shared" si="19"/>
        <v>31.370000000000058</v>
      </c>
      <c r="U40" s="3">
        <f t="shared" si="14"/>
        <v>783</v>
      </c>
      <c r="V40" s="2">
        <f t="shared" si="15"/>
        <v>32.369999999999926</v>
      </c>
      <c r="W40" s="3">
        <f t="shared" si="16"/>
        <v>723</v>
      </c>
      <c r="X40" s="2">
        <f t="shared" si="17"/>
        <v>33.369999999999926</v>
      </c>
      <c r="Y40" s="3">
        <f t="shared" si="16"/>
        <v>663</v>
      </c>
    </row>
    <row r="41" spans="1:25" ht="24.95" customHeight="1">
      <c r="A41" s="2">
        <f t="shared" si="3"/>
        <v>2.479999999999992</v>
      </c>
      <c r="B41" s="3">
        <f t="shared" si="18"/>
        <v>944</v>
      </c>
      <c r="C41" s="2">
        <f t="shared" si="20"/>
        <v>3.3799999999999919</v>
      </c>
      <c r="D41" s="3">
        <f t="shared" si="21"/>
        <v>594</v>
      </c>
      <c r="E41" s="2">
        <f t="shared" si="4"/>
        <v>4.3799999999999919</v>
      </c>
      <c r="F41" s="3">
        <f t="shared" si="5"/>
        <v>174</v>
      </c>
      <c r="G41" s="13"/>
      <c r="H41" s="2">
        <f t="shared" si="6"/>
        <v>25.380000000000059</v>
      </c>
      <c r="I41" s="3">
        <f t="shared" si="7"/>
        <v>1142</v>
      </c>
      <c r="J41" s="2">
        <f t="shared" si="2"/>
        <v>26.380000000000059</v>
      </c>
      <c r="K41" s="3">
        <f t="shared" si="8"/>
        <v>1082</v>
      </c>
      <c r="L41" s="2">
        <f t="shared" si="9"/>
        <v>27.380000000000059</v>
      </c>
      <c r="M41" s="3">
        <f t="shared" si="10"/>
        <v>1022</v>
      </c>
      <c r="N41" s="2">
        <f t="shared" si="9"/>
        <v>28.380000000000059</v>
      </c>
      <c r="O41" s="3">
        <f t="shared" si="11"/>
        <v>962</v>
      </c>
      <c r="P41" s="2">
        <f t="shared" si="9"/>
        <v>29.380000000000059</v>
      </c>
      <c r="Q41" s="3">
        <f t="shared" si="12"/>
        <v>902</v>
      </c>
      <c r="R41" s="2">
        <f t="shared" si="9"/>
        <v>30.380000000000059</v>
      </c>
      <c r="S41" s="3">
        <f t="shared" si="13"/>
        <v>842</v>
      </c>
      <c r="T41" s="2">
        <f t="shared" si="19"/>
        <v>31.380000000000059</v>
      </c>
      <c r="U41" s="3">
        <f t="shared" si="14"/>
        <v>782</v>
      </c>
      <c r="V41" s="2">
        <f t="shared" si="15"/>
        <v>32.379999999999924</v>
      </c>
      <c r="W41" s="3">
        <f t="shared" si="16"/>
        <v>722</v>
      </c>
      <c r="X41" s="2">
        <f t="shared" si="17"/>
        <v>33.379999999999924</v>
      </c>
      <c r="Y41" s="3">
        <f t="shared" si="16"/>
        <v>662</v>
      </c>
    </row>
    <row r="42" spans="1:25" ht="24.95" customHeight="1">
      <c r="A42" s="2">
        <f t="shared" si="3"/>
        <v>2.4899999999999918</v>
      </c>
      <c r="B42" s="3">
        <f t="shared" si="18"/>
        <v>937</v>
      </c>
      <c r="C42" s="2">
        <f t="shared" si="20"/>
        <v>3.3899999999999917</v>
      </c>
      <c r="D42" s="3">
        <f t="shared" si="21"/>
        <v>587</v>
      </c>
      <c r="E42" s="2">
        <f t="shared" si="4"/>
        <v>4.3899999999999917</v>
      </c>
      <c r="F42" s="3">
        <f t="shared" si="5"/>
        <v>167</v>
      </c>
      <c r="G42" s="13"/>
      <c r="H42" s="2">
        <f t="shared" si="6"/>
        <v>25.390000000000061</v>
      </c>
      <c r="I42" s="3">
        <f t="shared" si="7"/>
        <v>1141</v>
      </c>
      <c r="J42" s="2">
        <f t="shared" si="2"/>
        <v>26.390000000000061</v>
      </c>
      <c r="K42" s="3">
        <f t="shared" si="8"/>
        <v>1081</v>
      </c>
      <c r="L42" s="2">
        <f t="shared" si="9"/>
        <v>27.390000000000061</v>
      </c>
      <c r="M42" s="3">
        <f t="shared" si="10"/>
        <v>1021</v>
      </c>
      <c r="N42" s="2">
        <f t="shared" si="9"/>
        <v>28.390000000000061</v>
      </c>
      <c r="O42" s="3">
        <f t="shared" si="11"/>
        <v>961</v>
      </c>
      <c r="P42" s="2">
        <f t="shared" si="9"/>
        <v>29.390000000000061</v>
      </c>
      <c r="Q42" s="3">
        <f t="shared" si="12"/>
        <v>901</v>
      </c>
      <c r="R42" s="2">
        <f t="shared" si="9"/>
        <v>30.390000000000061</v>
      </c>
      <c r="S42" s="3">
        <f t="shared" si="13"/>
        <v>841</v>
      </c>
      <c r="T42" s="2">
        <f t="shared" si="19"/>
        <v>31.390000000000061</v>
      </c>
      <c r="U42" s="3">
        <f t="shared" si="14"/>
        <v>781</v>
      </c>
      <c r="V42" s="2">
        <f t="shared" si="15"/>
        <v>32.389999999999922</v>
      </c>
      <c r="W42" s="3">
        <f t="shared" si="16"/>
        <v>721</v>
      </c>
      <c r="X42" s="2">
        <f t="shared" si="17"/>
        <v>33.389999999999922</v>
      </c>
      <c r="Y42" s="3">
        <f t="shared" si="16"/>
        <v>661</v>
      </c>
    </row>
    <row r="43" spans="1:25" ht="24.95" customHeight="1">
      <c r="A43" s="2">
        <f t="shared" si="3"/>
        <v>2.4999999999999916</v>
      </c>
      <c r="B43" s="3">
        <f t="shared" si="18"/>
        <v>930</v>
      </c>
      <c r="C43" s="2">
        <f t="shared" si="20"/>
        <v>3.3999999999999915</v>
      </c>
      <c r="D43" s="3">
        <f t="shared" si="21"/>
        <v>580</v>
      </c>
      <c r="E43" s="2">
        <f t="shared" si="4"/>
        <v>4.3999999999999915</v>
      </c>
      <c r="F43" s="3">
        <f t="shared" si="5"/>
        <v>160</v>
      </c>
      <c r="G43" s="13"/>
      <c r="H43" s="2">
        <f t="shared" si="6"/>
        <v>25.400000000000063</v>
      </c>
      <c r="I43" s="3">
        <f t="shared" si="7"/>
        <v>1140</v>
      </c>
      <c r="J43" s="2">
        <f t="shared" si="2"/>
        <v>26.400000000000063</v>
      </c>
      <c r="K43" s="3">
        <f t="shared" si="8"/>
        <v>1080</v>
      </c>
      <c r="L43" s="2">
        <f t="shared" si="9"/>
        <v>27.400000000000063</v>
      </c>
      <c r="M43" s="3">
        <f t="shared" si="10"/>
        <v>1020</v>
      </c>
      <c r="N43" s="2">
        <f t="shared" si="9"/>
        <v>28.400000000000063</v>
      </c>
      <c r="O43" s="3">
        <f t="shared" si="11"/>
        <v>960</v>
      </c>
      <c r="P43" s="2">
        <f t="shared" si="9"/>
        <v>29.400000000000063</v>
      </c>
      <c r="Q43" s="3">
        <f t="shared" si="12"/>
        <v>900</v>
      </c>
      <c r="R43" s="2">
        <f t="shared" si="9"/>
        <v>30.400000000000063</v>
      </c>
      <c r="S43" s="3">
        <f t="shared" si="13"/>
        <v>840</v>
      </c>
      <c r="T43" s="2">
        <f t="shared" si="19"/>
        <v>31.400000000000063</v>
      </c>
      <c r="U43" s="3">
        <f t="shared" si="14"/>
        <v>780</v>
      </c>
      <c r="V43" s="2">
        <f t="shared" si="15"/>
        <v>32.39999999999992</v>
      </c>
      <c r="W43" s="3">
        <f t="shared" si="16"/>
        <v>720</v>
      </c>
      <c r="X43" s="2">
        <f t="shared" si="17"/>
        <v>33.39999999999992</v>
      </c>
      <c r="Y43" s="3">
        <f t="shared" si="16"/>
        <v>660</v>
      </c>
    </row>
    <row r="44" spans="1:25" ht="24.95" customHeight="1">
      <c r="A44" s="2">
        <f t="shared" si="3"/>
        <v>2.5099999999999913</v>
      </c>
      <c r="B44" s="3">
        <f t="shared" si="18"/>
        <v>923</v>
      </c>
      <c r="C44" s="2">
        <f t="shared" si="20"/>
        <v>3.4099999999999913</v>
      </c>
      <c r="D44" s="3">
        <f t="shared" si="21"/>
        <v>573</v>
      </c>
      <c r="E44" s="2">
        <f t="shared" si="4"/>
        <v>4.4099999999999913</v>
      </c>
      <c r="F44" s="3">
        <f t="shared" si="5"/>
        <v>153</v>
      </c>
      <c r="G44" s="13"/>
      <c r="H44" s="2">
        <f t="shared" si="6"/>
        <v>25.410000000000064</v>
      </c>
      <c r="I44" s="3">
        <f t="shared" si="7"/>
        <v>1139</v>
      </c>
      <c r="J44" s="2">
        <f t="shared" si="2"/>
        <v>26.410000000000064</v>
      </c>
      <c r="K44" s="3">
        <f t="shared" si="8"/>
        <v>1079</v>
      </c>
      <c r="L44" s="2">
        <f t="shared" si="9"/>
        <v>27.410000000000064</v>
      </c>
      <c r="M44" s="3">
        <f t="shared" si="10"/>
        <v>1019</v>
      </c>
      <c r="N44" s="2">
        <f t="shared" si="9"/>
        <v>28.410000000000064</v>
      </c>
      <c r="O44" s="3">
        <f t="shared" si="11"/>
        <v>959</v>
      </c>
      <c r="P44" s="2">
        <f t="shared" si="9"/>
        <v>29.410000000000064</v>
      </c>
      <c r="Q44" s="3">
        <f t="shared" si="12"/>
        <v>899</v>
      </c>
      <c r="R44" s="2">
        <f t="shared" si="9"/>
        <v>30.410000000000064</v>
      </c>
      <c r="S44" s="3">
        <f t="shared" si="13"/>
        <v>839</v>
      </c>
      <c r="T44" s="2">
        <f t="shared" si="19"/>
        <v>31.410000000000064</v>
      </c>
      <c r="U44" s="3">
        <f t="shared" si="14"/>
        <v>779</v>
      </c>
      <c r="V44" s="2">
        <f t="shared" si="15"/>
        <v>32.409999999999918</v>
      </c>
      <c r="W44" s="3">
        <f t="shared" si="16"/>
        <v>719</v>
      </c>
      <c r="X44" s="2">
        <f t="shared" si="17"/>
        <v>33.409999999999918</v>
      </c>
      <c r="Y44" s="3">
        <f t="shared" si="16"/>
        <v>659</v>
      </c>
    </row>
    <row r="45" spans="1:25" ht="24.95" customHeight="1">
      <c r="A45" s="2">
        <f t="shared" si="3"/>
        <v>2.5199999999999911</v>
      </c>
      <c r="B45" s="3">
        <f t="shared" si="18"/>
        <v>916</v>
      </c>
      <c r="C45" s="2">
        <f t="shared" si="20"/>
        <v>3.419999999999991</v>
      </c>
      <c r="D45" s="3">
        <f t="shared" si="21"/>
        <v>566</v>
      </c>
      <c r="E45" s="2">
        <f t="shared" si="4"/>
        <v>4.419999999999991</v>
      </c>
      <c r="F45" s="3">
        <f t="shared" si="5"/>
        <v>146</v>
      </c>
      <c r="G45" s="13"/>
      <c r="H45" s="2">
        <f t="shared" si="6"/>
        <v>25.420000000000066</v>
      </c>
      <c r="I45" s="3">
        <f t="shared" si="7"/>
        <v>1138</v>
      </c>
      <c r="J45" s="2">
        <f t="shared" si="2"/>
        <v>26.420000000000066</v>
      </c>
      <c r="K45" s="3">
        <f t="shared" si="8"/>
        <v>1078</v>
      </c>
      <c r="L45" s="2">
        <f t="shared" si="9"/>
        <v>27.420000000000066</v>
      </c>
      <c r="M45" s="3">
        <f t="shared" si="10"/>
        <v>1018</v>
      </c>
      <c r="N45" s="2">
        <f t="shared" si="9"/>
        <v>28.420000000000066</v>
      </c>
      <c r="O45" s="3">
        <f t="shared" si="11"/>
        <v>958</v>
      </c>
      <c r="P45" s="2">
        <f t="shared" si="9"/>
        <v>29.420000000000066</v>
      </c>
      <c r="Q45" s="3">
        <f t="shared" si="12"/>
        <v>898</v>
      </c>
      <c r="R45" s="2">
        <f t="shared" si="9"/>
        <v>30.420000000000066</v>
      </c>
      <c r="S45" s="3">
        <f t="shared" si="13"/>
        <v>838</v>
      </c>
      <c r="T45" s="2">
        <f t="shared" si="19"/>
        <v>31.420000000000066</v>
      </c>
      <c r="U45" s="3">
        <f t="shared" si="14"/>
        <v>778</v>
      </c>
      <c r="V45" s="2">
        <f t="shared" si="15"/>
        <v>32.419999999999916</v>
      </c>
      <c r="W45" s="3">
        <f t="shared" si="16"/>
        <v>718</v>
      </c>
      <c r="X45" s="2">
        <f t="shared" si="17"/>
        <v>33.419999999999916</v>
      </c>
      <c r="Y45" s="3">
        <f t="shared" si="16"/>
        <v>658</v>
      </c>
    </row>
    <row r="46" spans="1:25" ht="24.95" customHeight="1">
      <c r="A46" s="2">
        <f t="shared" si="3"/>
        <v>2.5299999999999909</v>
      </c>
      <c r="B46" s="3">
        <f t="shared" si="18"/>
        <v>909</v>
      </c>
      <c r="C46" s="2">
        <f t="shared" si="20"/>
        <v>3.4299999999999908</v>
      </c>
      <c r="D46" s="3">
        <f t="shared" si="21"/>
        <v>559</v>
      </c>
      <c r="E46" s="2">
        <f t="shared" si="4"/>
        <v>4.4299999999999908</v>
      </c>
      <c r="F46" s="3">
        <f t="shared" si="5"/>
        <v>139</v>
      </c>
      <c r="G46" s="13"/>
      <c r="H46" s="2">
        <f t="shared" si="6"/>
        <v>25.430000000000067</v>
      </c>
      <c r="I46" s="3">
        <f t="shared" si="7"/>
        <v>1137</v>
      </c>
      <c r="J46" s="2">
        <f t="shared" si="2"/>
        <v>26.430000000000067</v>
      </c>
      <c r="K46" s="3">
        <f t="shared" si="8"/>
        <v>1077</v>
      </c>
      <c r="L46" s="2">
        <f t="shared" si="9"/>
        <v>27.430000000000067</v>
      </c>
      <c r="M46" s="3">
        <f t="shared" si="10"/>
        <v>1017</v>
      </c>
      <c r="N46" s="2">
        <f t="shared" si="9"/>
        <v>28.430000000000067</v>
      </c>
      <c r="O46" s="3">
        <f t="shared" si="11"/>
        <v>957</v>
      </c>
      <c r="P46" s="2">
        <f t="shared" si="9"/>
        <v>29.430000000000067</v>
      </c>
      <c r="Q46" s="3">
        <f t="shared" si="12"/>
        <v>897</v>
      </c>
      <c r="R46" s="2">
        <f t="shared" si="9"/>
        <v>30.430000000000067</v>
      </c>
      <c r="S46" s="3">
        <f t="shared" si="13"/>
        <v>837</v>
      </c>
      <c r="T46" s="2">
        <f t="shared" si="19"/>
        <v>31.430000000000067</v>
      </c>
      <c r="U46" s="3">
        <f t="shared" si="14"/>
        <v>777</v>
      </c>
      <c r="V46" s="2">
        <f t="shared" si="15"/>
        <v>32.429999999999914</v>
      </c>
      <c r="W46" s="3">
        <f t="shared" si="16"/>
        <v>717</v>
      </c>
      <c r="X46" s="2">
        <f t="shared" si="17"/>
        <v>33.429999999999914</v>
      </c>
      <c r="Y46" s="3">
        <f t="shared" si="16"/>
        <v>657</v>
      </c>
    </row>
    <row r="47" spans="1:25" ht="24.95" customHeight="1">
      <c r="A47" s="2">
        <f t="shared" si="3"/>
        <v>2.5399999999999907</v>
      </c>
      <c r="B47" s="3">
        <f t="shared" si="18"/>
        <v>902</v>
      </c>
      <c r="C47" s="2">
        <f t="shared" si="20"/>
        <v>3.4399999999999906</v>
      </c>
      <c r="D47" s="3">
        <f t="shared" si="21"/>
        <v>552</v>
      </c>
      <c r="E47" s="2">
        <f t="shared" si="4"/>
        <v>4.4399999999999906</v>
      </c>
      <c r="F47" s="3">
        <f t="shared" si="5"/>
        <v>132</v>
      </c>
      <c r="G47" s="13"/>
      <c r="H47" s="2">
        <f t="shared" si="6"/>
        <v>25.440000000000069</v>
      </c>
      <c r="I47" s="3">
        <f t="shared" si="7"/>
        <v>1136</v>
      </c>
      <c r="J47" s="2">
        <f t="shared" si="2"/>
        <v>26.440000000000069</v>
      </c>
      <c r="K47" s="3">
        <f t="shared" si="8"/>
        <v>1076</v>
      </c>
      <c r="L47" s="2">
        <f t="shared" si="9"/>
        <v>27.440000000000069</v>
      </c>
      <c r="M47" s="3">
        <f t="shared" si="10"/>
        <v>1016</v>
      </c>
      <c r="N47" s="2">
        <f t="shared" si="9"/>
        <v>28.440000000000069</v>
      </c>
      <c r="O47" s="3">
        <f t="shared" si="11"/>
        <v>956</v>
      </c>
      <c r="P47" s="2">
        <f t="shared" si="9"/>
        <v>29.440000000000069</v>
      </c>
      <c r="Q47" s="3">
        <f t="shared" si="12"/>
        <v>896</v>
      </c>
      <c r="R47" s="2">
        <f t="shared" si="9"/>
        <v>30.440000000000069</v>
      </c>
      <c r="S47" s="3">
        <f t="shared" si="13"/>
        <v>836</v>
      </c>
      <c r="T47" s="2">
        <f t="shared" si="19"/>
        <v>31.440000000000069</v>
      </c>
      <c r="U47" s="3">
        <f t="shared" si="14"/>
        <v>776</v>
      </c>
      <c r="V47" s="2">
        <f t="shared" si="15"/>
        <v>32.439999999999912</v>
      </c>
      <c r="W47" s="3">
        <f t="shared" si="16"/>
        <v>716</v>
      </c>
      <c r="X47" s="2">
        <f t="shared" si="17"/>
        <v>33.439999999999912</v>
      </c>
      <c r="Y47" s="3">
        <f t="shared" si="16"/>
        <v>656</v>
      </c>
    </row>
    <row r="48" spans="1:25" ht="24.95" customHeight="1">
      <c r="A48" s="2">
        <f t="shared" si="3"/>
        <v>2.5499999999999905</v>
      </c>
      <c r="B48" s="3">
        <f t="shared" si="18"/>
        <v>895</v>
      </c>
      <c r="C48" s="2">
        <f t="shared" si="20"/>
        <v>3.4499999999999904</v>
      </c>
      <c r="D48" s="3">
        <f t="shared" si="21"/>
        <v>545</v>
      </c>
      <c r="E48" s="2">
        <f t="shared" si="4"/>
        <v>4.4499999999999904</v>
      </c>
      <c r="F48" s="3">
        <f t="shared" si="5"/>
        <v>125</v>
      </c>
      <c r="G48" s="13"/>
      <c r="H48" s="2">
        <f t="shared" si="6"/>
        <v>25.45000000000007</v>
      </c>
      <c r="I48" s="3">
        <f t="shared" si="7"/>
        <v>1135</v>
      </c>
      <c r="J48" s="2">
        <f t="shared" si="2"/>
        <v>26.45000000000007</v>
      </c>
      <c r="K48" s="3">
        <f t="shared" si="8"/>
        <v>1075</v>
      </c>
      <c r="L48" s="2">
        <f t="shared" si="9"/>
        <v>27.45000000000007</v>
      </c>
      <c r="M48" s="3">
        <f t="shared" si="10"/>
        <v>1015</v>
      </c>
      <c r="N48" s="2">
        <f t="shared" si="9"/>
        <v>28.45000000000007</v>
      </c>
      <c r="O48" s="3">
        <f t="shared" si="11"/>
        <v>955</v>
      </c>
      <c r="P48" s="2">
        <f t="shared" si="9"/>
        <v>29.45000000000007</v>
      </c>
      <c r="Q48" s="3">
        <f t="shared" si="12"/>
        <v>895</v>
      </c>
      <c r="R48" s="2">
        <f t="shared" si="9"/>
        <v>30.45000000000007</v>
      </c>
      <c r="S48" s="3">
        <f t="shared" si="13"/>
        <v>835</v>
      </c>
      <c r="T48" s="2">
        <f t="shared" si="19"/>
        <v>31.45000000000007</v>
      </c>
      <c r="U48" s="3">
        <f t="shared" si="14"/>
        <v>775</v>
      </c>
      <c r="V48" s="2">
        <f t="shared" si="15"/>
        <v>32.44999999999991</v>
      </c>
      <c r="W48" s="3">
        <f t="shared" si="16"/>
        <v>715</v>
      </c>
      <c r="X48" s="2">
        <f t="shared" si="17"/>
        <v>33.44999999999991</v>
      </c>
      <c r="Y48" s="3">
        <f t="shared" si="16"/>
        <v>655</v>
      </c>
    </row>
    <row r="49" spans="1:25" ht="24.95" customHeight="1">
      <c r="A49" s="2">
        <f t="shared" si="3"/>
        <v>2.5599999999999903</v>
      </c>
      <c r="B49" s="3">
        <f t="shared" si="18"/>
        <v>888</v>
      </c>
      <c r="C49" s="2">
        <f t="shared" si="20"/>
        <v>3.4599999999999902</v>
      </c>
      <c r="D49" s="3">
        <f t="shared" si="21"/>
        <v>538</v>
      </c>
      <c r="E49" s="2">
        <f t="shared" si="4"/>
        <v>4.4599999999999902</v>
      </c>
      <c r="F49" s="3">
        <f t="shared" si="5"/>
        <v>118</v>
      </c>
      <c r="G49" s="13"/>
      <c r="H49" s="2">
        <f t="shared" si="6"/>
        <v>25.460000000000072</v>
      </c>
      <c r="I49" s="3">
        <f t="shared" si="7"/>
        <v>1134</v>
      </c>
      <c r="J49" s="2">
        <f t="shared" si="2"/>
        <v>26.460000000000072</v>
      </c>
      <c r="K49" s="3">
        <f t="shared" si="8"/>
        <v>1074</v>
      </c>
      <c r="L49" s="2">
        <f t="shared" si="9"/>
        <v>27.460000000000072</v>
      </c>
      <c r="M49" s="3">
        <f t="shared" si="10"/>
        <v>1014</v>
      </c>
      <c r="N49" s="2">
        <f t="shared" si="9"/>
        <v>28.460000000000072</v>
      </c>
      <c r="O49" s="3">
        <f t="shared" si="11"/>
        <v>954</v>
      </c>
      <c r="P49" s="2">
        <f t="shared" si="9"/>
        <v>29.460000000000072</v>
      </c>
      <c r="Q49" s="3">
        <f t="shared" si="12"/>
        <v>894</v>
      </c>
      <c r="R49" s="2">
        <f t="shared" si="9"/>
        <v>30.460000000000072</v>
      </c>
      <c r="S49" s="3">
        <f t="shared" si="13"/>
        <v>834</v>
      </c>
      <c r="T49" s="2">
        <f t="shared" si="19"/>
        <v>31.460000000000072</v>
      </c>
      <c r="U49" s="3">
        <f t="shared" si="14"/>
        <v>774</v>
      </c>
      <c r="V49" s="2">
        <f t="shared" si="15"/>
        <v>32.459999999999908</v>
      </c>
      <c r="W49" s="3">
        <f t="shared" si="16"/>
        <v>714</v>
      </c>
      <c r="X49" s="2">
        <f t="shared" si="17"/>
        <v>33.459999999999908</v>
      </c>
      <c r="Y49" s="3">
        <f t="shared" si="16"/>
        <v>654</v>
      </c>
    </row>
    <row r="50" spans="1:25" ht="24.95" customHeight="1">
      <c r="A50" s="2">
        <f t="shared" si="3"/>
        <v>2.5699999999999901</v>
      </c>
      <c r="B50" s="3">
        <f t="shared" si="18"/>
        <v>881</v>
      </c>
      <c r="C50" s="2">
        <f t="shared" si="20"/>
        <v>3.46999999999999</v>
      </c>
      <c r="D50" s="3">
        <f t="shared" si="21"/>
        <v>531</v>
      </c>
      <c r="E50" s="2">
        <f t="shared" si="4"/>
        <v>4.46999999999999</v>
      </c>
      <c r="F50" s="3">
        <f t="shared" si="5"/>
        <v>111</v>
      </c>
      <c r="G50" s="13"/>
      <c r="H50" s="2">
        <f t="shared" si="6"/>
        <v>25.470000000000073</v>
      </c>
      <c r="I50" s="3">
        <f t="shared" si="7"/>
        <v>1133</v>
      </c>
      <c r="J50" s="2">
        <f t="shared" si="2"/>
        <v>26.470000000000073</v>
      </c>
      <c r="K50" s="3">
        <f t="shared" si="8"/>
        <v>1073</v>
      </c>
      <c r="L50" s="2">
        <f t="shared" si="9"/>
        <v>27.470000000000073</v>
      </c>
      <c r="M50" s="3">
        <f t="shared" si="10"/>
        <v>1013</v>
      </c>
      <c r="N50" s="2">
        <f t="shared" si="9"/>
        <v>28.470000000000073</v>
      </c>
      <c r="O50" s="3">
        <f t="shared" si="11"/>
        <v>953</v>
      </c>
      <c r="P50" s="2">
        <f t="shared" si="9"/>
        <v>29.470000000000073</v>
      </c>
      <c r="Q50" s="3">
        <f t="shared" si="12"/>
        <v>893</v>
      </c>
      <c r="R50" s="2">
        <f t="shared" si="9"/>
        <v>30.470000000000073</v>
      </c>
      <c r="S50" s="3">
        <f t="shared" si="13"/>
        <v>833</v>
      </c>
      <c r="T50" s="2">
        <f t="shared" si="19"/>
        <v>31.470000000000073</v>
      </c>
      <c r="U50" s="3">
        <f t="shared" si="14"/>
        <v>773</v>
      </c>
      <c r="V50" s="2">
        <f t="shared" si="15"/>
        <v>32.469999999999906</v>
      </c>
      <c r="W50" s="3">
        <f t="shared" si="16"/>
        <v>713</v>
      </c>
      <c r="X50" s="2">
        <f t="shared" si="17"/>
        <v>33.469999999999906</v>
      </c>
      <c r="Y50" s="3">
        <f t="shared" si="16"/>
        <v>653</v>
      </c>
    </row>
    <row r="51" spans="1:25" ht="24.95" customHeight="1">
      <c r="A51" s="2">
        <f t="shared" si="3"/>
        <v>2.5799999999999899</v>
      </c>
      <c r="B51" s="3">
        <f t="shared" si="18"/>
        <v>874</v>
      </c>
      <c r="C51" s="2">
        <f t="shared" si="20"/>
        <v>3.4799999999999898</v>
      </c>
      <c r="D51" s="3">
        <f t="shared" si="21"/>
        <v>524</v>
      </c>
      <c r="E51" s="2">
        <f t="shared" si="4"/>
        <v>4.4799999999999898</v>
      </c>
      <c r="F51" s="3">
        <f t="shared" si="5"/>
        <v>104</v>
      </c>
      <c r="G51" s="13"/>
      <c r="H51" s="2">
        <f t="shared" si="6"/>
        <v>25.480000000000075</v>
      </c>
      <c r="I51" s="3">
        <f t="shared" si="7"/>
        <v>1132</v>
      </c>
      <c r="J51" s="2">
        <f t="shared" si="2"/>
        <v>26.480000000000075</v>
      </c>
      <c r="K51" s="3">
        <f t="shared" si="8"/>
        <v>1072</v>
      </c>
      <c r="L51" s="2">
        <f t="shared" si="9"/>
        <v>27.480000000000075</v>
      </c>
      <c r="M51" s="3">
        <f t="shared" si="10"/>
        <v>1012</v>
      </c>
      <c r="N51" s="2">
        <f t="shared" si="9"/>
        <v>28.480000000000075</v>
      </c>
      <c r="O51" s="3">
        <f t="shared" si="11"/>
        <v>952</v>
      </c>
      <c r="P51" s="2">
        <f t="shared" si="9"/>
        <v>29.480000000000075</v>
      </c>
      <c r="Q51" s="3">
        <f t="shared" si="12"/>
        <v>892</v>
      </c>
      <c r="R51" s="2">
        <f t="shared" si="9"/>
        <v>30.480000000000075</v>
      </c>
      <c r="S51" s="3">
        <f t="shared" si="13"/>
        <v>832</v>
      </c>
      <c r="T51" s="2">
        <f t="shared" si="19"/>
        <v>31.480000000000075</v>
      </c>
      <c r="U51" s="3">
        <f t="shared" si="14"/>
        <v>772</v>
      </c>
      <c r="V51" s="2">
        <f t="shared" si="15"/>
        <v>32.479999999999905</v>
      </c>
      <c r="W51" s="3">
        <f t="shared" si="16"/>
        <v>712</v>
      </c>
      <c r="X51" s="2">
        <f t="shared" si="17"/>
        <v>33.479999999999905</v>
      </c>
      <c r="Y51" s="3">
        <f t="shared" si="16"/>
        <v>652</v>
      </c>
    </row>
    <row r="52" spans="1:25" ht="24.95" customHeight="1">
      <c r="A52" s="2">
        <f t="shared" si="3"/>
        <v>2.5899999999999896</v>
      </c>
      <c r="B52" s="3">
        <f t="shared" si="18"/>
        <v>867</v>
      </c>
      <c r="C52" s="2">
        <f t="shared" si="20"/>
        <v>3.4899999999999896</v>
      </c>
      <c r="D52" s="3">
        <f t="shared" si="21"/>
        <v>517</v>
      </c>
      <c r="E52" s="2">
        <f t="shared" si="4"/>
        <v>4.4899999999999896</v>
      </c>
      <c r="F52" s="3">
        <f t="shared" si="5"/>
        <v>97</v>
      </c>
      <c r="G52" s="13"/>
      <c r="H52" s="2">
        <f t="shared" si="6"/>
        <v>25.490000000000077</v>
      </c>
      <c r="I52" s="3">
        <f t="shared" si="7"/>
        <v>1131</v>
      </c>
      <c r="J52" s="2">
        <f t="shared" si="2"/>
        <v>26.490000000000077</v>
      </c>
      <c r="K52" s="3">
        <f t="shared" si="8"/>
        <v>1071</v>
      </c>
      <c r="L52" s="2">
        <f t="shared" si="9"/>
        <v>27.490000000000077</v>
      </c>
      <c r="M52" s="3">
        <f t="shared" si="10"/>
        <v>1011</v>
      </c>
      <c r="N52" s="2">
        <f t="shared" si="9"/>
        <v>28.490000000000077</v>
      </c>
      <c r="O52" s="3">
        <f t="shared" si="11"/>
        <v>951</v>
      </c>
      <c r="P52" s="2">
        <f t="shared" si="9"/>
        <v>29.490000000000077</v>
      </c>
      <c r="Q52" s="3">
        <f t="shared" si="12"/>
        <v>891</v>
      </c>
      <c r="R52" s="2">
        <f t="shared" si="9"/>
        <v>30.490000000000077</v>
      </c>
      <c r="S52" s="3">
        <f t="shared" si="13"/>
        <v>831</v>
      </c>
      <c r="T52" s="2">
        <f t="shared" si="19"/>
        <v>31.490000000000077</v>
      </c>
      <c r="U52" s="3">
        <f t="shared" si="14"/>
        <v>771</v>
      </c>
      <c r="V52" s="2">
        <f t="shared" si="15"/>
        <v>32.489999999999903</v>
      </c>
      <c r="W52" s="3">
        <f t="shared" si="16"/>
        <v>711</v>
      </c>
      <c r="X52" s="2">
        <f t="shared" si="17"/>
        <v>33.489999999999903</v>
      </c>
      <c r="Y52" s="3">
        <f t="shared" si="16"/>
        <v>651</v>
      </c>
    </row>
    <row r="53" spans="1:25" ht="24.95" customHeight="1">
      <c r="A53" s="4"/>
      <c r="B53" s="4"/>
      <c r="C53" s="2">
        <f t="shared" si="20"/>
        <v>3.4999999999999893</v>
      </c>
      <c r="D53" s="3">
        <f t="shared" si="21"/>
        <v>510</v>
      </c>
      <c r="E53" s="2">
        <f t="shared" ref="E53:E59" si="22">E52+0.01</f>
        <v>4.4999999999999893</v>
      </c>
      <c r="F53" s="3">
        <f t="shared" si="5"/>
        <v>90</v>
      </c>
      <c r="G53" s="13"/>
      <c r="H53" s="2">
        <f t="shared" si="6"/>
        <v>25.500000000000078</v>
      </c>
      <c r="I53" s="3">
        <f t="shared" si="7"/>
        <v>1130</v>
      </c>
      <c r="J53" s="2">
        <f t="shared" si="2"/>
        <v>26.500000000000078</v>
      </c>
      <c r="K53" s="3">
        <f t="shared" si="8"/>
        <v>1070</v>
      </c>
      <c r="L53" s="2">
        <f t="shared" si="9"/>
        <v>27.500000000000078</v>
      </c>
      <c r="M53" s="3">
        <f t="shared" si="10"/>
        <v>1010</v>
      </c>
      <c r="N53" s="2">
        <f t="shared" si="9"/>
        <v>28.500000000000078</v>
      </c>
      <c r="O53" s="3">
        <f t="shared" si="11"/>
        <v>950</v>
      </c>
      <c r="P53" s="2">
        <f t="shared" si="9"/>
        <v>29.500000000000078</v>
      </c>
      <c r="Q53" s="3">
        <f t="shared" si="12"/>
        <v>890</v>
      </c>
      <c r="R53" s="2">
        <f t="shared" si="9"/>
        <v>30.500000000000078</v>
      </c>
      <c r="S53" s="3">
        <f t="shared" si="13"/>
        <v>830</v>
      </c>
      <c r="T53" s="2">
        <f t="shared" si="19"/>
        <v>31.500000000000078</v>
      </c>
      <c r="U53" s="3">
        <f t="shared" si="14"/>
        <v>770</v>
      </c>
      <c r="V53" s="2">
        <f t="shared" si="15"/>
        <v>32.499999999999901</v>
      </c>
      <c r="W53" s="3">
        <f t="shared" si="16"/>
        <v>710</v>
      </c>
      <c r="X53" s="2">
        <f t="shared" si="17"/>
        <v>33.499999999999901</v>
      </c>
      <c r="Y53" s="3">
        <f t="shared" si="16"/>
        <v>650</v>
      </c>
    </row>
    <row r="54" spans="1:25" ht="24.95" customHeight="1">
      <c r="A54" s="4"/>
      <c r="B54" s="4"/>
      <c r="C54" s="2">
        <f t="shared" si="20"/>
        <v>3.5099999999999891</v>
      </c>
      <c r="D54" s="3">
        <f t="shared" si="21"/>
        <v>503</v>
      </c>
      <c r="E54" s="2">
        <f t="shared" si="22"/>
        <v>4.5099999999999891</v>
      </c>
      <c r="F54" s="3">
        <f t="shared" si="5"/>
        <v>83</v>
      </c>
      <c r="G54" s="13"/>
      <c r="H54" s="2">
        <f t="shared" si="6"/>
        <v>25.51000000000008</v>
      </c>
      <c r="I54" s="3">
        <f t="shared" si="7"/>
        <v>1129</v>
      </c>
      <c r="J54" s="2">
        <f t="shared" si="2"/>
        <v>26.51000000000008</v>
      </c>
      <c r="K54" s="3">
        <f t="shared" si="8"/>
        <v>1069</v>
      </c>
      <c r="L54" s="2">
        <f t="shared" si="9"/>
        <v>27.51000000000008</v>
      </c>
      <c r="M54" s="3">
        <f t="shared" si="10"/>
        <v>1009</v>
      </c>
      <c r="N54" s="2">
        <f t="shared" si="9"/>
        <v>28.51000000000008</v>
      </c>
      <c r="O54" s="3">
        <f t="shared" si="11"/>
        <v>949</v>
      </c>
      <c r="P54" s="2">
        <f t="shared" si="9"/>
        <v>29.51000000000008</v>
      </c>
      <c r="Q54" s="3">
        <f t="shared" si="12"/>
        <v>889</v>
      </c>
      <c r="R54" s="2">
        <f t="shared" si="9"/>
        <v>30.51000000000008</v>
      </c>
      <c r="S54" s="3">
        <f t="shared" si="13"/>
        <v>829</v>
      </c>
      <c r="T54" s="2">
        <f t="shared" si="19"/>
        <v>31.51000000000008</v>
      </c>
      <c r="U54" s="3">
        <f t="shared" si="14"/>
        <v>769</v>
      </c>
      <c r="V54" s="2">
        <f t="shared" si="15"/>
        <v>32.509999999999899</v>
      </c>
      <c r="W54" s="3">
        <f t="shared" si="16"/>
        <v>709</v>
      </c>
      <c r="X54" s="2">
        <f t="shared" si="17"/>
        <v>33.509999999999899</v>
      </c>
      <c r="Y54" s="3">
        <f t="shared" si="16"/>
        <v>649</v>
      </c>
    </row>
    <row r="55" spans="1:25" ht="24.95" customHeight="1">
      <c r="A55" s="4"/>
      <c r="B55" s="4"/>
      <c r="C55" s="2">
        <f t="shared" si="20"/>
        <v>3.5199999999999889</v>
      </c>
      <c r="D55" s="3">
        <f t="shared" si="21"/>
        <v>496</v>
      </c>
      <c r="E55" s="2">
        <f t="shared" si="22"/>
        <v>4.5199999999999889</v>
      </c>
      <c r="F55" s="3">
        <f t="shared" si="5"/>
        <v>76</v>
      </c>
      <c r="G55" s="13"/>
      <c r="H55" s="2">
        <f t="shared" si="6"/>
        <v>25.520000000000081</v>
      </c>
      <c r="I55" s="3">
        <f t="shared" si="7"/>
        <v>1128</v>
      </c>
      <c r="J55" s="2">
        <f t="shared" si="2"/>
        <v>26.520000000000081</v>
      </c>
      <c r="K55" s="3">
        <f t="shared" si="8"/>
        <v>1068</v>
      </c>
      <c r="L55" s="2">
        <f t="shared" si="9"/>
        <v>27.520000000000081</v>
      </c>
      <c r="M55" s="3">
        <f t="shared" si="10"/>
        <v>1008</v>
      </c>
      <c r="N55" s="2">
        <f t="shared" si="9"/>
        <v>28.520000000000081</v>
      </c>
      <c r="O55" s="3">
        <f t="shared" si="11"/>
        <v>948</v>
      </c>
      <c r="P55" s="2">
        <f t="shared" si="9"/>
        <v>29.520000000000081</v>
      </c>
      <c r="Q55" s="3">
        <f t="shared" si="12"/>
        <v>888</v>
      </c>
      <c r="R55" s="2">
        <f t="shared" si="9"/>
        <v>30.520000000000081</v>
      </c>
      <c r="S55" s="3">
        <f t="shared" si="13"/>
        <v>828</v>
      </c>
      <c r="T55" s="2">
        <f t="shared" si="19"/>
        <v>31.520000000000081</v>
      </c>
      <c r="U55" s="3">
        <f t="shared" si="14"/>
        <v>768</v>
      </c>
      <c r="V55" s="2">
        <f t="shared" si="15"/>
        <v>32.519999999999897</v>
      </c>
      <c r="W55" s="3">
        <f t="shared" si="16"/>
        <v>708</v>
      </c>
      <c r="X55" s="2">
        <f t="shared" si="17"/>
        <v>33.519999999999897</v>
      </c>
      <c r="Y55" s="3">
        <f t="shared" si="16"/>
        <v>648</v>
      </c>
    </row>
    <row r="56" spans="1:25" ht="24.95" customHeight="1">
      <c r="A56" s="4"/>
      <c r="B56" s="4"/>
      <c r="C56" s="2">
        <f t="shared" si="20"/>
        <v>3.5299999999999887</v>
      </c>
      <c r="D56" s="3">
        <f t="shared" si="21"/>
        <v>489</v>
      </c>
      <c r="E56" s="2">
        <f t="shared" si="22"/>
        <v>4.5299999999999887</v>
      </c>
      <c r="F56" s="3">
        <f t="shared" si="5"/>
        <v>69</v>
      </c>
      <c r="G56" s="13"/>
      <c r="H56" s="2">
        <f t="shared" si="6"/>
        <v>25.530000000000083</v>
      </c>
      <c r="I56" s="3">
        <f t="shared" si="7"/>
        <v>1127</v>
      </c>
      <c r="J56" s="2">
        <f t="shared" si="2"/>
        <v>26.530000000000083</v>
      </c>
      <c r="K56" s="3">
        <f t="shared" si="8"/>
        <v>1067</v>
      </c>
      <c r="L56" s="2">
        <f t="shared" si="9"/>
        <v>27.530000000000083</v>
      </c>
      <c r="M56" s="3">
        <f t="shared" si="10"/>
        <v>1007</v>
      </c>
      <c r="N56" s="2">
        <f t="shared" si="9"/>
        <v>28.530000000000083</v>
      </c>
      <c r="O56" s="3">
        <f t="shared" si="11"/>
        <v>947</v>
      </c>
      <c r="P56" s="2">
        <f t="shared" si="9"/>
        <v>29.530000000000083</v>
      </c>
      <c r="Q56" s="3">
        <f t="shared" si="12"/>
        <v>887</v>
      </c>
      <c r="R56" s="2">
        <f t="shared" si="9"/>
        <v>30.530000000000083</v>
      </c>
      <c r="S56" s="3">
        <f t="shared" si="13"/>
        <v>827</v>
      </c>
      <c r="T56" s="2">
        <f t="shared" si="19"/>
        <v>31.530000000000083</v>
      </c>
      <c r="U56" s="3">
        <f t="shared" si="14"/>
        <v>767</v>
      </c>
      <c r="V56" s="2">
        <f t="shared" si="15"/>
        <v>32.529999999999895</v>
      </c>
      <c r="W56" s="3">
        <f t="shared" si="16"/>
        <v>707</v>
      </c>
      <c r="X56" s="2">
        <f t="shared" si="17"/>
        <v>33.529999999999895</v>
      </c>
      <c r="Y56" s="3">
        <f t="shared" si="16"/>
        <v>647</v>
      </c>
    </row>
    <row r="57" spans="1:25" ht="24.95" customHeight="1">
      <c r="A57" s="4"/>
      <c r="B57" s="4"/>
      <c r="C57" s="2">
        <f t="shared" si="20"/>
        <v>3.5399999999999885</v>
      </c>
      <c r="D57" s="3">
        <f t="shared" si="21"/>
        <v>482</v>
      </c>
      <c r="E57" s="2">
        <f t="shared" si="22"/>
        <v>4.5399999999999885</v>
      </c>
      <c r="F57" s="3">
        <f t="shared" si="5"/>
        <v>62</v>
      </c>
      <c r="G57" s="13"/>
      <c r="H57" s="2">
        <f t="shared" si="6"/>
        <v>25.540000000000084</v>
      </c>
      <c r="I57" s="3">
        <f t="shared" si="7"/>
        <v>1126</v>
      </c>
      <c r="J57" s="2">
        <f t="shared" si="2"/>
        <v>26.540000000000084</v>
      </c>
      <c r="K57" s="3">
        <f t="shared" si="8"/>
        <v>1066</v>
      </c>
      <c r="L57" s="2">
        <f t="shared" si="9"/>
        <v>27.540000000000084</v>
      </c>
      <c r="M57" s="3">
        <f t="shared" si="10"/>
        <v>1006</v>
      </c>
      <c r="N57" s="2">
        <f t="shared" si="9"/>
        <v>28.540000000000084</v>
      </c>
      <c r="O57" s="3">
        <f t="shared" si="11"/>
        <v>946</v>
      </c>
      <c r="P57" s="2">
        <f t="shared" si="9"/>
        <v>29.540000000000084</v>
      </c>
      <c r="Q57" s="3">
        <f t="shared" si="12"/>
        <v>886</v>
      </c>
      <c r="R57" s="2">
        <f t="shared" si="9"/>
        <v>30.540000000000084</v>
      </c>
      <c r="S57" s="3">
        <f t="shared" si="13"/>
        <v>826</v>
      </c>
      <c r="T57" s="2">
        <f t="shared" si="19"/>
        <v>31.540000000000084</v>
      </c>
      <c r="U57" s="3">
        <f t="shared" si="14"/>
        <v>766</v>
      </c>
      <c r="V57" s="2">
        <f t="shared" si="15"/>
        <v>32.539999999999893</v>
      </c>
      <c r="W57" s="3">
        <f t="shared" si="16"/>
        <v>706</v>
      </c>
      <c r="X57" s="2">
        <f t="shared" si="17"/>
        <v>33.539999999999893</v>
      </c>
      <c r="Y57" s="3">
        <f t="shared" si="16"/>
        <v>646</v>
      </c>
    </row>
    <row r="58" spans="1:25" ht="24.95" customHeight="1">
      <c r="A58" s="4"/>
      <c r="B58" s="4"/>
      <c r="C58" s="2">
        <f t="shared" si="20"/>
        <v>3.5499999999999883</v>
      </c>
      <c r="D58" s="3">
        <f t="shared" si="21"/>
        <v>475</v>
      </c>
      <c r="E58" s="2">
        <f t="shared" si="22"/>
        <v>4.5499999999999883</v>
      </c>
      <c r="F58" s="3">
        <f t="shared" si="5"/>
        <v>55</v>
      </c>
      <c r="G58" s="13"/>
      <c r="H58" s="2">
        <f t="shared" si="6"/>
        <v>25.550000000000086</v>
      </c>
      <c r="I58" s="3">
        <f t="shared" si="7"/>
        <v>1125</v>
      </c>
      <c r="J58" s="2">
        <f t="shared" si="2"/>
        <v>26.550000000000086</v>
      </c>
      <c r="K58" s="3">
        <f t="shared" si="8"/>
        <v>1065</v>
      </c>
      <c r="L58" s="2">
        <f t="shared" si="9"/>
        <v>27.550000000000086</v>
      </c>
      <c r="M58" s="3">
        <f t="shared" si="10"/>
        <v>1005</v>
      </c>
      <c r="N58" s="2">
        <f t="shared" si="9"/>
        <v>28.550000000000086</v>
      </c>
      <c r="O58" s="3">
        <f t="shared" si="11"/>
        <v>945</v>
      </c>
      <c r="P58" s="2">
        <f t="shared" si="9"/>
        <v>29.550000000000086</v>
      </c>
      <c r="Q58" s="3">
        <f t="shared" si="12"/>
        <v>885</v>
      </c>
      <c r="R58" s="2">
        <f t="shared" si="9"/>
        <v>30.550000000000086</v>
      </c>
      <c r="S58" s="3">
        <f t="shared" si="13"/>
        <v>825</v>
      </c>
      <c r="T58" s="2">
        <f t="shared" si="19"/>
        <v>31.550000000000086</v>
      </c>
      <c r="U58" s="3">
        <f t="shared" si="14"/>
        <v>765</v>
      </c>
      <c r="V58" s="2">
        <f t="shared" si="15"/>
        <v>32.549999999999891</v>
      </c>
      <c r="W58" s="3">
        <f t="shared" si="16"/>
        <v>705</v>
      </c>
      <c r="X58" s="2">
        <f t="shared" si="17"/>
        <v>33.549999999999891</v>
      </c>
      <c r="Y58" s="3">
        <f t="shared" si="16"/>
        <v>645</v>
      </c>
    </row>
    <row r="59" spans="1:25" ht="24.95" customHeight="1">
      <c r="A59" s="4"/>
      <c r="B59" s="4"/>
      <c r="C59" s="2">
        <f t="shared" si="20"/>
        <v>3.5599999999999881</v>
      </c>
      <c r="D59" s="3">
        <f t="shared" si="21"/>
        <v>468</v>
      </c>
      <c r="E59" s="2">
        <f t="shared" si="22"/>
        <v>4.5599999999999881</v>
      </c>
      <c r="F59" s="3">
        <f t="shared" si="5"/>
        <v>48</v>
      </c>
      <c r="G59" s="13"/>
      <c r="H59" s="2">
        <f t="shared" si="6"/>
        <v>25.560000000000088</v>
      </c>
      <c r="I59" s="3">
        <f t="shared" si="7"/>
        <v>1124</v>
      </c>
      <c r="J59" s="2">
        <f t="shared" si="2"/>
        <v>26.560000000000088</v>
      </c>
      <c r="K59" s="3">
        <f t="shared" si="8"/>
        <v>1064</v>
      </c>
      <c r="L59" s="2">
        <f t="shared" si="9"/>
        <v>27.560000000000088</v>
      </c>
      <c r="M59" s="3">
        <f t="shared" si="10"/>
        <v>1004</v>
      </c>
      <c r="N59" s="2">
        <f t="shared" si="9"/>
        <v>28.560000000000088</v>
      </c>
      <c r="O59" s="3">
        <f t="shared" si="11"/>
        <v>944</v>
      </c>
      <c r="P59" s="2">
        <f t="shared" si="9"/>
        <v>29.560000000000088</v>
      </c>
      <c r="Q59" s="3">
        <f t="shared" si="12"/>
        <v>884</v>
      </c>
      <c r="R59" s="2">
        <f t="shared" si="9"/>
        <v>30.560000000000088</v>
      </c>
      <c r="S59" s="3">
        <f t="shared" si="13"/>
        <v>824</v>
      </c>
      <c r="T59" s="2">
        <f t="shared" si="19"/>
        <v>31.560000000000088</v>
      </c>
      <c r="U59" s="3">
        <f t="shared" si="14"/>
        <v>764</v>
      </c>
      <c r="V59" s="2">
        <f t="shared" si="15"/>
        <v>32.559999999999889</v>
      </c>
      <c r="W59" s="3">
        <f t="shared" si="16"/>
        <v>704</v>
      </c>
      <c r="X59" s="2">
        <f t="shared" si="17"/>
        <v>33.559999999999889</v>
      </c>
      <c r="Y59" s="3">
        <f t="shared" si="16"/>
        <v>644</v>
      </c>
    </row>
    <row r="60" spans="1:25" ht="24.95" customHeight="1">
      <c r="A60" s="4"/>
      <c r="B60" s="4"/>
      <c r="C60" s="2">
        <f t="shared" si="20"/>
        <v>3.5699999999999878</v>
      </c>
      <c r="D60" s="3">
        <f t="shared" si="21"/>
        <v>461</v>
      </c>
      <c r="E60" s="2">
        <f t="shared" ref="E60:E62" si="23">E59+0.01</f>
        <v>4.5699999999999878</v>
      </c>
      <c r="F60" s="3">
        <f t="shared" si="5"/>
        <v>41</v>
      </c>
      <c r="G60" s="13"/>
      <c r="H60" s="2">
        <f t="shared" si="6"/>
        <v>25.570000000000089</v>
      </c>
      <c r="I60" s="3">
        <f t="shared" si="7"/>
        <v>1123</v>
      </c>
      <c r="J60" s="2">
        <f t="shared" si="2"/>
        <v>26.570000000000089</v>
      </c>
      <c r="K60" s="3">
        <f t="shared" si="8"/>
        <v>1063</v>
      </c>
      <c r="L60" s="2">
        <f t="shared" si="9"/>
        <v>27.570000000000089</v>
      </c>
      <c r="M60" s="3">
        <f t="shared" si="10"/>
        <v>1003</v>
      </c>
      <c r="N60" s="2">
        <f t="shared" si="9"/>
        <v>28.570000000000089</v>
      </c>
      <c r="O60" s="3">
        <f t="shared" si="11"/>
        <v>943</v>
      </c>
      <c r="P60" s="2">
        <f t="shared" si="9"/>
        <v>29.570000000000089</v>
      </c>
      <c r="Q60" s="3">
        <f t="shared" si="12"/>
        <v>883</v>
      </c>
      <c r="R60" s="2">
        <f t="shared" si="9"/>
        <v>30.570000000000089</v>
      </c>
      <c r="S60" s="3">
        <f t="shared" si="13"/>
        <v>823</v>
      </c>
      <c r="T60" s="2">
        <f t="shared" si="19"/>
        <v>31.570000000000089</v>
      </c>
      <c r="U60" s="3">
        <f t="shared" si="14"/>
        <v>763</v>
      </c>
      <c r="V60" s="2">
        <f t="shared" si="15"/>
        <v>32.569999999999887</v>
      </c>
      <c r="W60" s="3">
        <f t="shared" si="16"/>
        <v>703</v>
      </c>
      <c r="X60" s="2">
        <f t="shared" si="17"/>
        <v>33.569999999999887</v>
      </c>
      <c r="Y60" s="3">
        <f t="shared" si="16"/>
        <v>643</v>
      </c>
    </row>
    <row r="61" spans="1:25" ht="24.95" customHeight="1">
      <c r="A61" s="4"/>
      <c r="B61" s="4"/>
      <c r="C61" s="2">
        <f t="shared" si="20"/>
        <v>3.5799999999999876</v>
      </c>
      <c r="D61" s="3">
        <f t="shared" si="21"/>
        <v>454</v>
      </c>
      <c r="E61" s="2">
        <f t="shared" si="23"/>
        <v>4.5799999999999876</v>
      </c>
      <c r="F61" s="3">
        <f t="shared" si="5"/>
        <v>34</v>
      </c>
      <c r="G61" s="13"/>
      <c r="H61" s="2">
        <f t="shared" si="6"/>
        <v>25.580000000000091</v>
      </c>
      <c r="I61" s="3">
        <f t="shared" si="7"/>
        <v>1122</v>
      </c>
      <c r="J61" s="2">
        <f t="shared" si="2"/>
        <v>26.580000000000091</v>
      </c>
      <c r="K61" s="3">
        <f t="shared" si="8"/>
        <v>1062</v>
      </c>
      <c r="L61" s="2">
        <f t="shared" si="9"/>
        <v>27.580000000000091</v>
      </c>
      <c r="M61" s="3">
        <f t="shared" si="10"/>
        <v>1002</v>
      </c>
      <c r="N61" s="2">
        <f t="shared" si="9"/>
        <v>28.580000000000091</v>
      </c>
      <c r="O61" s="3">
        <f t="shared" si="11"/>
        <v>942</v>
      </c>
      <c r="P61" s="2">
        <f t="shared" si="9"/>
        <v>29.580000000000091</v>
      </c>
      <c r="Q61" s="3">
        <f t="shared" si="12"/>
        <v>882</v>
      </c>
      <c r="R61" s="2">
        <f t="shared" si="9"/>
        <v>30.580000000000091</v>
      </c>
      <c r="S61" s="3">
        <f t="shared" si="13"/>
        <v>822</v>
      </c>
      <c r="T61" s="2">
        <f t="shared" si="19"/>
        <v>31.580000000000091</v>
      </c>
      <c r="U61" s="3">
        <f t="shared" si="14"/>
        <v>762</v>
      </c>
      <c r="V61" s="2">
        <f t="shared" si="15"/>
        <v>32.579999999999885</v>
      </c>
      <c r="W61" s="3">
        <f t="shared" si="16"/>
        <v>702</v>
      </c>
      <c r="X61" s="2">
        <f t="shared" si="17"/>
        <v>33.579999999999885</v>
      </c>
      <c r="Y61" s="3">
        <f t="shared" si="16"/>
        <v>642</v>
      </c>
    </row>
    <row r="62" spans="1:25" ht="24.95" customHeight="1">
      <c r="A62" s="4"/>
      <c r="B62" s="4"/>
      <c r="C62" s="2">
        <f t="shared" si="20"/>
        <v>3.5899999999999874</v>
      </c>
      <c r="D62" s="3">
        <f t="shared" si="21"/>
        <v>447</v>
      </c>
      <c r="E62" s="2">
        <f t="shared" si="23"/>
        <v>4.5899999999999874</v>
      </c>
      <c r="F62" s="3">
        <f t="shared" si="5"/>
        <v>27</v>
      </c>
      <c r="G62" s="13"/>
      <c r="H62" s="2">
        <f t="shared" si="6"/>
        <v>25.590000000000092</v>
      </c>
      <c r="I62" s="3">
        <f t="shared" si="7"/>
        <v>1121</v>
      </c>
      <c r="J62" s="2">
        <f t="shared" si="2"/>
        <v>26.590000000000092</v>
      </c>
      <c r="K62" s="3">
        <f t="shared" si="8"/>
        <v>1061</v>
      </c>
      <c r="L62" s="2">
        <f t="shared" si="9"/>
        <v>27.590000000000092</v>
      </c>
      <c r="M62" s="3">
        <f t="shared" si="10"/>
        <v>1001</v>
      </c>
      <c r="N62" s="2">
        <f t="shared" si="9"/>
        <v>28.590000000000092</v>
      </c>
      <c r="O62" s="3">
        <f t="shared" si="11"/>
        <v>941</v>
      </c>
      <c r="P62" s="2">
        <f t="shared" si="9"/>
        <v>29.590000000000092</v>
      </c>
      <c r="Q62" s="3">
        <f t="shared" si="12"/>
        <v>881</v>
      </c>
      <c r="R62" s="2">
        <f t="shared" si="9"/>
        <v>30.590000000000092</v>
      </c>
      <c r="S62" s="3">
        <f t="shared" si="13"/>
        <v>821</v>
      </c>
      <c r="T62" s="2">
        <f t="shared" si="19"/>
        <v>31.590000000000092</v>
      </c>
      <c r="U62" s="3">
        <f t="shared" si="14"/>
        <v>761</v>
      </c>
      <c r="V62" s="2">
        <f t="shared" si="15"/>
        <v>32.589999999999883</v>
      </c>
      <c r="W62" s="3">
        <f t="shared" si="16"/>
        <v>701</v>
      </c>
      <c r="X62" s="2">
        <f t="shared" si="17"/>
        <v>33.589999999999883</v>
      </c>
      <c r="Y62" s="3">
        <f t="shared" si="16"/>
        <v>641</v>
      </c>
    </row>
    <row r="63" spans="1:25" ht="24.9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</sheetData>
  <mergeCells count="3">
    <mergeCell ref="A1:F1"/>
    <mergeCell ref="H1:M1"/>
    <mergeCell ref="N1:O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14</vt:i4>
      </vt:variant>
    </vt:vector>
  </HeadingPairs>
  <TitlesOfParts>
    <vt:vector size="16" baseType="lpstr">
      <vt:lpstr>01</vt:lpstr>
      <vt:lpstr>02</vt:lpstr>
      <vt:lpstr>Cross</vt:lpstr>
      <vt:lpstr>Cross1</vt:lpstr>
      <vt:lpstr>Cross2</vt:lpstr>
      <vt:lpstr>Cross3</vt:lpstr>
      <vt:lpstr>Cross4</vt:lpstr>
      <vt:lpstr>Cross5</vt:lpstr>
      <vt:lpstr>Cross6</vt:lpstr>
      <vt:lpstr>Cross7</vt:lpstr>
      <vt:lpstr>Cross8</vt:lpstr>
      <vt:lpstr>Cross9</vt:lpstr>
      <vt:lpstr>Table</vt:lpstr>
      <vt:lpstr>Table1</vt:lpstr>
      <vt:lpstr>Table2</vt:lpstr>
      <vt:lpstr>Table3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Re1tera</dc:creator>
  <cp:lastModifiedBy>Re1tera</cp:lastModifiedBy>
  <dcterms:created xsi:type="dcterms:W3CDTF">2013-11-25T22:05:15Z</dcterms:created>
  <dcterms:modified xsi:type="dcterms:W3CDTF">2013-12-03T13:27:53Z</dcterms:modified>
</cp:coreProperties>
</file>